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U-eMBB (4GHz, NR DDDDD DDSUU)" sheetId="1" r:id="rId1"/>
    <sheet name="InH-eMBB (4GHz, NR DDDDD DDSUU)" sheetId="2" r:id="rId2"/>
    <sheet name="Rural(700MHz, NR DDDDD DDSUU)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15" i="1"/>
  <c r="B16" i="1"/>
  <c r="D13" i="3" l="1"/>
  <c r="B13" i="3"/>
  <c r="D13" i="1"/>
  <c r="B13" i="1"/>
  <c r="D13" i="2"/>
  <c r="C53" i="1" l="1"/>
  <c r="D53" i="1"/>
  <c r="E53" i="1"/>
  <c r="F53" i="1"/>
  <c r="G53" i="1"/>
  <c r="H53" i="1"/>
  <c r="I53" i="1"/>
  <c r="B53" i="1"/>
  <c r="C52" i="1"/>
  <c r="D52" i="1"/>
  <c r="E52" i="1"/>
  <c r="F52" i="1"/>
  <c r="G52" i="1"/>
  <c r="H52" i="1"/>
  <c r="I52" i="1"/>
  <c r="C51" i="1"/>
  <c r="D51" i="1"/>
  <c r="E51" i="1"/>
  <c r="F51" i="1"/>
  <c r="G51" i="1"/>
  <c r="H51" i="1"/>
  <c r="I51" i="1"/>
  <c r="B51" i="1"/>
  <c r="C50" i="1"/>
  <c r="D50" i="1"/>
  <c r="E50" i="1"/>
  <c r="F50" i="1"/>
  <c r="G50" i="1"/>
  <c r="H50" i="1"/>
  <c r="I50" i="1"/>
  <c r="H13" i="3" l="1"/>
  <c r="F13" i="3"/>
  <c r="F13" i="1"/>
  <c r="H13" i="1"/>
  <c r="I59" i="3" l="1"/>
  <c r="H59" i="3"/>
  <c r="G59" i="3"/>
  <c r="F59" i="3"/>
  <c r="E59" i="3"/>
  <c r="D59" i="3"/>
  <c r="C59" i="3"/>
  <c r="B59" i="3"/>
  <c r="H40" i="3"/>
  <c r="H44" i="3" s="1"/>
  <c r="H51" i="3" s="1"/>
  <c r="F40" i="3"/>
  <c r="F44" i="3" s="1"/>
  <c r="F51" i="3" s="1"/>
  <c r="D40" i="3"/>
  <c r="B40" i="3"/>
  <c r="B44" i="3" s="1"/>
  <c r="B51" i="3" s="1"/>
  <c r="I39" i="3"/>
  <c r="I43" i="3" s="1"/>
  <c r="I50" i="3" s="1"/>
  <c r="G39" i="3"/>
  <c r="G43" i="3" s="1"/>
  <c r="G50" i="3" s="1"/>
  <c r="E39" i="3"/>
  <c r="C39" i="3"/>
  <c r="C43" i="3" s="1"/>
  <c r="C50" i="3" s="1"/>
  <c r="I33" i="3"/>
  <c r="H33" i="3"/>
  <c r="G33" i="3"/>
  <c r="F33" i="3"/>
  <c r="E33" i="3"/>
  <c r="D33" i="3"/>
  <c r="C33" i="3"/>
  <c r="B33" i="3"/>
  <c r="I23" i="3"/>
  <c r="H23" i="3"/>
  <c r="G23" i="3"/>
  <c r="F23" i="3"/>
  <c r="E23" i="3"/>
  <c r="D23" i="3"/>
  <c r="C23" i="3"/>
  <c r="B23" i="3"/>
  <c r="I21" i="3"/>
  <c r="I28" i="3" s="1"/>
  <c r="H21" i="3"/>
  <c r="H28" i="3" s="1"/>
  <c r="G21" i="3"/>
  <c r="G28" i="3" s="1"/>
  <c r="F21" i="3"/>
  <c r="F28" i="3" s="1"/>
  <c r="E21" i="3"/>
  <c r="E28" i="3" s="1"/>
  <c r="D21" i="3"/>
  <c r="D28" i="3" s="1"/>
  <c r="C21" i="3"/>
  <c r="C28" i="3" s="1"/>
  <c r="B21" i="3"/>
  <c r="B28" i="3" s="1"/>
  <c r="H10" i="3"/>
  <c r="F10" i="3"/>
  <c r="D10" i="3"/>
  <c r="B10" i="3"/>
  <c r="I9" i="3"/>
  <c r="G9" i="3"/>
  <c r="E9" i="3"/>
  <c r="C9" i="3"/>
  <c r="D42" i="2"/>
  <c r="B42" i="2"/>
  <c r="B13" i="2" s="1"/>
  <c r="E41" i="2"/>
  <c r="C41" i="2"/>
  <c r="D40" i="2"/>
  <c r="D44" i="2" s="1"/>
  <c r="D51" i="2" s="1"/>
  <c r="B40" i="2"/>
  <c r="E39" i="2"/>
  <c r="E43" i="2" s="1"/>
  <c r="E50" i="2" s="1"/>
  <c r="C39" i="2"/>
  <c r="E33" i="2"/>
  <c r="D33" i="2"/>
  <c r="C33" i="2"/>
  <c r="B33" i="2"/>
  <c r="E23" i="2"/>
  <c r="D23" i="2"/>
  <c r="C23" i="2"/>
  <c r="B23" i="2"/>
  <c r="E21" i="2"/>
  <c r="E28" i="2" s="1"/>
  <c r="D21" i="2"/>
  <c r="D28" i="2" s="1"/>
  <c r="D53" i="2" s="1"/>
  <c r="D62" i="2" s="1"/>
  <c r="D65" i="2" s="1"/>
  <c r="D67" i="2" s="1"/>
  <c r="C21" i="2"/>
  <c r="C28" i="2" s="1"/>
  <c r="B21" i="2"/>
  <c r="B28" i="2" s="1"/>
  <c r="D10" i="2"/>
  <c r="B10" i="2"/>
  <c r="E9" i="2"/>
  <c r="C9" i="2"/>
  <c r="H62" i="1"/>
  <c r="H65" i="1" s="1"/>
  <c r="H67" i="1" s="1"/>
  <c r="D62" i="1"/>
  <c r="D65" i="1" s="1"/>
  <c r="D67" i="1" s="1"/>
  <c r="I61" i="1"/>
  <c r="I64" i="1" s="1"/>
  <c r="I66" i="1" s="1"/>
  <c r="G61" i="1"/>
  <c r="G64" i="1" s="1"/>
  <c r="G66" i="1" s="1"/>
  <c r="E61" i="1"/>
  <c r="E64" i="1" s="1"/>
  <c r="E66" i="1" s="1"/>
  <c r="G59" i="1"/>
  <c r="F59" i="1"/>
  <c r="F62" i="1" s="1"/>
  <c r="F65" i="1" s="1"/>
  <c r="F67" i="1" s="1"/>
  <c r="C59" i="1"/>
  <c r="C61" i="1" s="1"/>
  <c r="C64" i="1" s="1"/>
  <c r="C66" i="1" s="1"/>
  <c r="B59" i="1"/>
  <c r="B62" i="1" s="1"/>
  <c r="B65" i="1" s="1"/>
  <c r="B67" i="1" s="1"/>
  <c r="H53" i="3" l="1"/>
  <c r="H62" i="3" s="1"/>
  <c r="H65" i="3" s="1"/>
  <c r="H67" i="3" s="1"/>
  <c r="D44" i="3"/>
  <c r="D51" i="3" s="1"/>
  <c r="D53" i="3" s="1"/>
  <c r="D62" i="3" s="1"/>
  <c r="D65" i="3" s="1"/>
  <c r="D67" i="3" s="1"/>
  <c r="E43" i="3"/>
  <c r="E50" i="3" s="1"/>
  <c r="C43" i="2"/>
  <c r="C50" i="2" s="1"/>
  <c r="B44" i="2"/>
  <c r="B51" i="2" s="1"/>
  <c r="B53" i="2" s="1"/>
  <c r="B62" i="2" s="1"/>
  <c r="B65" i="2" s="1"/>
  <c r="B67" i="2" s="1"/>
  <c r="B53" i="3"/>
  <c r="B62" i="3" s="1"/>
  <c r="B65" i="3" s="1"/>
  <c r="B67" i="3" s="1"/>
  <c r="F53" i="3"/>
  <c r="F62" i="3" s="1"/>
  <c r="F65" i="3" s="1"/>
  <c r="F67" i="3" s="1"/>
  <c r="B27" i="3"/>
  <c r="F27" i="3"/>
  <c r="C27" i="3"/>
  <c r="C52" i="3" s="1"/>
  <c r="C61" i="3" s="1"/>
  <c r="C64" i="3" s="1"/>
  <c r="C66" i="3" s="1"/>
  <c r="G27" i="3"/>
  <c r="G52" i="3" s="1"/>
  <c r="G61" i="3" s="1"/>
  <c r="G64" i="3" s="1"/>
  <c r="G66" i="3" s="1"/>
  <c r="D27" i="3"/>
  <c r="H27" i="3"/>
  <c r="E27" i="3"/>
  <c r="I27" i="3"/>
  <c r="I52" i="3" s="1"/>
  <c r="I61" i="3" s="1"/>
  <c r="I64" i="3" s="1"/>
  <c r="I66" i="3" s="1"/>
  <c r="E27" i="2"/>
  <c r="E52" i="2" s="1"/>
  <c r="E61" i="2" s="1"/>
  <c r="E64" i="2" s="1"/>
  <c r="E66" i="2" s="1"/>
  <c r="B27" i="2"/>
  <c r="C27" i="2"/>
  <c r="D27" i="2"/>
  <c r="C52" i="2" l="1"/>
  <c r="C61" i="2" s="1"/>
  <c r="C64" i="2" s="1"/>
  <c r="C66" i="2" s="1"/>
  <c r="E52" i="3"/>
  <c r="E61" i="3" s="1"/>
  <c r="E64" i="3" s="1"/>
  <c r="E66" i="3" s="1"/>
</calcChain>
</file>

<file path=xl/sharedStrings.xml><?xml version="1.0" encoding="utf-8"?>
<sst xmlns="http://schemas.openxmlformats.org/spreadsheetml/2006/main" count="539" uniqueCount="85">
  <si>
    <t>Item</t>
  </si>
  <si>
    <t>DL</t>
  </si>
  <si>
    <t>UL</t>
  </si>
  <si>
    <t>NR PDSCH (NLOS)</t>
  </si>
  <si>
    <t>NR PDCCH (NLOS)</t>
  </si>
  <si>
    <t>NR PDSCH (NLOS O-to-I)</t>
  </si>
  <si>
    <t>NR PDCCH (NLOS O-to-I)</t>
  </si>
  <si>
    <t>NR PUSCH (NLOS)</t>
  </si>
  <si>
    <t>NR PUCCH (NLOS)</t>
  </si>
  <si>
    <t>NR PUSCH (NLOS O-to-I)</t>
  </si>
  <si>
    <t>NR PUCCH (NLOS O-to-I)</t>
  </si>
  <si>
    <t>System configuration</t>
  </si>
  <si>
    <t>Carrier frequency (GHz)</t>
  </si>
  <si>
    <t>BS antenna heights (m)</t>
  </si>
  <si>
    <t>UT antenna heights (m)</t>
  </si>
  <si>
    <r>
      <rPr>
        <sz val="11"/>
        <color theme="1"/>
        <rFont val="Times New Roman"/>
        <family val="1"/>
      </rP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</si>
  <si>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t>-</t>
  </si>
  <si>
    <r>
      <rPr>
        <sz val="11"/>
        <color theme="1"/>
        <rFont val="Times New Roman"/>
        <family val="1"/>
      </rP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</si>
  <si>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</si>
  <si>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</si>
  <si>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</si>
  <si>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</si>
  <si>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r>
      <rPr>
        <sz val="11"/>
        <color theme="1"/>
        <rFont val="Times New Roman"/>
        <family val="1"/>
      </rP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</si>
  <si>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rPr>
        <sz val="11"/>
        <color theme="1"/>
        <rFont val="Times New Roman"/>
        <family val="1"/>
      </rP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</si>
  <si>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NLOS</t>
  </si>
  <si>
    <t>NLOS O-to-I</t>
  </si>
  <si>
    <t>UE speed (km/h)</t>
  </si>
  <si>
    <t>Feeder loss (dB)</t>
  </si>
  <si>
    <t>Transmitter</t>
  </si>
  <si>
    <t>(1) Number of transmit antennas. (The number shall be within the indicated range in  § 8.4 of Report ITU-R M.2412-0)</t>
  </si>
  <si>
    <t>(1bis) Number of transmit antenna ports</t>
  </si>
  <si>
    <t>(2) Maximal transmit power per antenna (dBm)</t>
  </si>
  <si>
    <t>(3) Total transmit power = function of (1) and (2) (dBm) (The value shall not exceed the indicated value in § 8.4 of Report ITU-R M.2412-0)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</si>
  <si>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</si>
  <si>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</si>
  <si>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</si>
  <si>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</si>
  <si>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</si>
  <si>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</si>
  <si>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</si>
  <si>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</si>
  <si>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(10) Number of receive antennas (The number shall be within the indicated range in § 8.4 of Report ITU-R M.2412-0)</t>
  </si>
  <si>
    <t>(10bis) Number of receive ports</t>
  </si>
  <si>
    <t>(11) Receiver antenna gain (dBi)</t>
  </si>
  <si>
    <t>(11bis) Receiver array gain (depends on transmitter array configurations and technologies such as adaptive beam forming, etc.) (dB)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</si>
  <si>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</si>
  <si>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</si>
  <si>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</si>
  <si>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</si>
  <si>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</si>
  <si>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</si>
  <si>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</si>
  <si>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</si>
  <si>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</si>
  <si>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</si>
  <si>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</si>
  <si>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</si>
  <si>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</si>
  <si>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</si>
  <si>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</si>
  <si>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</si>
  <si>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(22a) Receiver sensitivity for control channel         = (18a) + (19a) + (20) – (21a)  dBm</t>
  </si>
  <si>
    <t>(22b) Receiver sensitivity for data channel          = (18b) + (19b) + (20) – (21b)  dBm</t>
  </si>
  <si>
    <t>(23a) Hardware link budget for control channel          = (9a) + (11) + (11bis) − (22a)   dB</t>
  </si>
  <si>
    <t>(23b) Hardware link budget for data channel           = (9b) + (11) + (11bis) − (22b)  dB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</si>
  <si>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</si>
  <si>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</si>
  <si>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</si>
  <si>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</si>
  <si>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</si>
  <si>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</si>
  <si>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</si>
  <si>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– (12)   dB</t>
  </si>
  <si>
    <t>(29b) Available path loss for data channel           = (23b) – (25b) + (26) – (27) + (28) – (12)   dB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</si>
  <si>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</si>
  <si>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</si>
  <si>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</si>
  <si>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r>
      <rPr>
        <sz val="11"/>
        <color theme="1"/>
        <rFont val="Times New Roman"/>
        <family val="1"/>
      </rP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</si>
  <si>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rPr>
        <sz val="11"/>
        <color theme="1"/>
        <rFont val="Times New Roman"/>
        <family val="1"/>
      </rP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</si>
  <si>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(10bis) Number of  receive antenna ports</t>
  </si>
  <si>
    <t>c</t>
  </si>
  <si>
    <t>(10bis) Number of receive antenna ports</t>
  </si>
  <si>
    <t>(23a) Hardware link budget for control channel          = (9a) + (11) + (11bis)  − (22a)   dB</t>
  </si>
  <si>
    <t>Break point</t>
  </si>
  <si>
    <t>Transmitter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</si>
</sst>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8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176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justify" vertical="center" wrapText="1"/>
    </xf>
    <xf numFmtId="176" fontId="3" fillId="5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 wrapText="1"/>
    </xf>
    <xf numFmtId="176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0" fontId="0" fillId="0" borderId="0" xfId="0" applyAlignment="1">
      <alignment vertical="center"/>
    </xf>
    <xf numFmtId="176" fontId="1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76" fontId="1" fillId="7" borderId="1" xfId="0" applyNumberFormat="1" applyFont="1" applyFill="1" applyBorder="1" applyAlignment="1">
      <alignment vertical="center" wrapText="1"/>
    </xf>
    <xf numFmtId="0" fontId="0" fillId="7" borderId="0" xfId="0" applyFill="1"/>
    <xf numFmtId="0" fontId="1" fillId="8" borderId="1" xfId="0" applyFont="1" applyFill="1" applyBorder="1" applyAlignment="1">
      <alignment vertical="center" wrapText="1"/>
    </xf>
    <xf numFmtId="176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justify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esktop\&#38142;&#36335;&#39044;&#31639;\Link%20budget%20template%20-%20Channel%20Model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Notes"/>
      <sheetName val="InH-eMBB (4GHz, NR DDDDD DDSUU)"/>
      <sheetName val="InH-eMBB (4GHz, NR DDDSU DDSUU)"/>
      <sheetName val="InH-eMBB (4GHz, LTE DDDSU)"/>
      <sheetName val="DU-eMBB (4GHz, NR DDDDD DDSUU)"/>
      <sheetName val="DU-eMBB (4GHz, NR DDDSU DDSUU)"/>
      <sheetName val="DU-eMBB (4GHz, LTE DDDSU)"/>
      <sheetName val="Rural(700MHz, NR DDDDD DDSUU)"/>
      <sheetName val="Rural(700MHz, NR DDDSU DDSUU)"/>
      <sheetName val="Rural-eMBB (700MHz, LTE FDD)"/>
      <sheetName val="UMa-mMTC (NB-IoT)"/>
      <sheetName val="UMa-mMTC (eMTC)"/>
      <sheetName val="UMa-URLLC (700MHz NR)"/>
      <sheetName val="MaxN_R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F7">
            <v>51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37" workbookViewId="0">
      <selection activeCell="A7" sqref="A7"/>
    </sheetView>
  </sheetViews>
  <sheetFormatPr defaultRowHeight="14.25" x14ac:dyDescent="0.2"/>
  <cols>
    <col min="1" max="1" width="68.75" customWidth="1"/>
    <col min="2" max="5" width="11.375" bestFit="1" customWidth="1"/>
    <col min="6" max="8" width="10.375" bestFit="1" customWidth="1"/>
    <col min="9" max="9" width="9.5" bestFit="1" customWidth="1"/>
  </cols>
  <sheetData>
    <row r="1" spans="1:9" x14ac:dyDescent="0.2">
      <c r="A1" s="1" t="s">
        <v>0</v>
      </c>
      <c r="B1" s="39" t="s">
        <v>1</v>
      </c>
      <c r="C1" s="39"/>
      <c r="D1" s="39"/>
      <c r="E1" s="40"/>
      <c r="F1" s="41" t="s">
        <v>2</v>
      </c>
      <c r="G1" s="41"/>
      <c r="H1" s="41"/>
      <c r="I1" s="41"/>
    </row>
    <row r="2" spans="1:9" ht="57" x14ac:dyDescent="0.2">
      <c r="A2" s="1"/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</row>
    <row r="3" spans="1:9" s="35" customFormat="1" x14ac:dyDescent="0.2">
      <c r="A3" s="36" t="s">
        <v>11</v>
      </c>
      <c r="B3" s="34"/>
      <c r="C3" s="34"/>
      <c r="D3" s="34"/>
      <c r="E3" s="34"/>
      <c r="F3" s="34"/>
      <c r="G3" s="34"/>
      <c r="H3" s="34"/>
      <c r="I3" s="34"/>
    </row>
    <row r="4" spans="1:9" ht="15" x14ac:dyDescent="0.2">
      <c r="A4" s="4" t="s">
        <v>12</v>
      </c>
      <c r="B4" s="5">
        <v>4</v>
      </c>
      <c r="C4" s="5">
        <v>4</v>
      </c>
      <c r="D4" s="5">
        <v>4</v>
      </c>
      <c r="E4" s="5">
        <v>4</v>
      </c>
      <c r="F4" s="5">
        <v>4</v>
      </c>
      <c r="G4" s="5">
        <v>4</v>
      </c>
      <c r="H4" s="5">
        <v>4</v>
      </c>
      <c r="I4" s="5">
        <v>4</v>
      </c>
    </row>
    <row r="5" spans="1:9" ht="15" x14ac:dyDescent="0.2">
      <c r="A5" s="4" t="s">
        <v>13</v>
      </c>
      <c r="B5" s="5">
        <v>25</v>
      </c>
      <c r="C5" s="5">
        <v>25</v>
      </c>
      <c r="D5" s="5">
        <v>25</v>
      </c>
      <c r="E5" s="5">
        <v>25</v>
      </c>
      <c r="F5" s="5">
        <v>25</v>
      </c>
      <c r="G5" s="5">
        <v>25</v>
      </c>
      <c r="H5" s="5">
        <v>25</v>
      </c>
      <c r="I5" s="5">
        <v>25</v>
      </c>
    </row>
    <row r="6" spans="1:9" ht="15" x14ac:dyDescent="0.2">
      <c r="A6" s="4" t="s">
        <v>14</v>
      </c>
      <c r="B6" s="5">
        <v>1.5</v>
      </c>
      <c r="C6" s="5">
        <v>1.5</v>
      </c>
      <c r="D6" s="5">
        <v>1.5</v>
      </c>
      <c r="E6" s="5">
        <v>1.5</v>
      </c>
      <c r="F6" s="5">
        <v>1.5</v>
      </c>
      <c r="G6" s="5">
        <v>1.5</v>
      </c>
      <c r="H6" s="5">
        <v>1.5</v>
      </c>
      <c r="I6" s="5">
        <v>1.5</v>
      </c>
    </row>
    <row r="7" spans="1:9" ht="31.5" x14ac:dyDescent="0.2">
      <c r="A7" s="4" t="s">
        <v>15</v>
      </c>
      <c r="B7" s="6" t="s">
        <v>16</v>
      </c>
      <c r="C7" s="7">
        <v>0.95</v>
      </c>
      <c r="D7" s="6" t="s">
        <v>16</v>
      </c>
      <c r="E7" s="7">
        <v>0.95</v>
      </c>
      <c r="F7" s="7" t="s">
        <v>16</v>
      </c>
      <c r="G7" s="7">
        <v>0.95</v>
      </c>
      <c r="H7" s="7" t="s">
        <v>16</v>
      </c>
      <c r="I7" s="7">
        <v>0.95</v>
      </c>
    </row>
    <row r="8" spans="1:9" ht="31.5" x14ac:dyDescent="0.2">
      <c r="A8" s="4" t="s">
        <v>17</v>
      </c>
      <c r="B8" s="6">
        <v>0.9</v>
      </c>
      <c r="C8" s="7" t="s">
        <v>16</v>
      </c>
      <c r="D8" s="6">
        <v>0.9</v>
      </c>
      <c r="E8" s="7" t="s">
        <v>16</v>
      </c>
      <c r="F8" s="7">
        <v>0.9</v>
      </c>
      <c r="G8" s="7" t="s">
        <v>16</v>
      </c>
      <c r="H8" s="7">
        <v>0.9</v>
      </c>
      <c r="I8" s="7" t="s">
        <v>16</v>
      </c>
    </row>
    <row r="9" spans="1:9" ht="15" x14ac:dyDescent="0.2">
      <c r="A9" s="4" t="s">
        <v>18</v>
      </c>
      <c r="B9" s="8" t="s">
        <v>16</v>
      </c>
      <c r="C9" s="5">
        <v>128000</v>
      </c>
      <c r="D9" s="8" t="s">
        <v>16</v>
      </c>
      <c r="E9" s="5">
        <v>128000</v>
      </c>
      <c r="F9" s="5" t="s">
        <v>16</v>
      </c>
      <c r="G9" s="5">
        <v>4000</v>
      </c>
      <c r="H9" s="5"/>
      <c r="I9" s="5">
        <v>4000</v>
      </c>
    </row>
    <row r="10" spans="1:9" ht="15" x14ac:dyDescent="0.2">
      <c r="A10" s="4" t="s">
        <v>19</v>
      </c>
      <c r="B10" s="8">
        <v>6744699</v>
      </c>
      <c r="C10" s="5" t="s">
        <v>16</v>
      </c>
      <c r="D10" s="8">
        <v>6744699</v>
      </c>
      <c r="E10" s="5" t="s">
        <v>16</v>
      </c>
      <c r="F10" s="5">
        <v>224640</v>
      </c>
      <c r="G10" s="5" t="s">
        <v>16</v>
      </c>
      <c r="H10" s="5">
        <v>224640</v>
      </c>
      <c r="I10" s="5" t="s">
        <v>16</v>
      </c>
    </row>
    <row r="11" spans="1:9" ht="15" x14ac:dyDescent="0.2">
      <c r="A11" s="4" t="s">
        <v>20</v>
      </c>
      <c r="B11" s="6" t="s">
        <v>16</v>
      </c>
      <c r="C11" s="7">
        <v>0.01</v>
      </c>
      <c r="D11" s="6" t="s">
        <v>16</v>
      </c>
      <c r="E11" s="7">
        <v>0.01</v>
      </c>
      <c r="F11" s="7" t="s">
        <v>16</v>
      </c>
      <c r="G11" s="7">
        <v>0.01</v>
      </c>
      <c r="H11" s="7" t="s">
        <v>16</v>
      </c>
      <c r="I11" s="7">
        <v>0.01</v>
      </c>
    </row>
    <row r="12" spans="1:9" ht="15" x14ac:dyDescent="0.2">
      <c r="A12" s="4" t="s">
        <v>21</v>
      </c>
      <c r="B12" s="6">
        <v>0.1</v>
      </c>
      <c r="C12" s="7" t="s">
        <v>16</v>
      </c>
      <c r="D12" s="6">
        <v>0.1</v>
      </c>
      <c r="E12" s="7" t="s">
        <v>16</v>
      </c>
      <c r="F12" s="7">
        <v>0.1</v>
      </c>
      <c r="G12" s="7" t="s">
        <v>16</v>
      </c>
      <c r="H12" s="7">
        <v>0.1</v>
      </c>
      <c r="I12" s="7" t="s">
        <v>16</v>
      </c>
    </row>
    <row r="13" spans="1:9" ht="16.5" x14ac:dyDescent="0.2">
      <c r="A13" s="4" t="s">
        <v>22</v>
      </c>
      <c r="B13" s="8">
        <f>B10/(B42*(7+11/14+0.5/14)/10)</f>
        <v>0.46968188736681887</v>
      </c>
      <c r="C13" s="8" t="s">
        <v>16</v>
      </c>
      <c r="D13" s="8">
        <f>D10/(D42*(7+11/14+0.5/14)/10)</f>
        <v>0.46968188736681887</v>
      </c>
      <c r="E13" s="8" t="s">
        <v>16</v>
      </c>
      <c r="F13" s="8">
        <f>F10/(F42*(2+2/14+0.5/14)/10)</f>
        <v>0.71606557377049185</v>
      </c>
      <c r="G13" s="5" t="s">
        <v>16</v>
      </c>
      <c r="H13" s="8">
        <f>H10/(H42*(2+2/14)/10)</f>
        <v>0.72800000000000009</v>
      </c>
      <c r="I13" s="5" t="s">
        <v>16</v>
      </c>
    </row>
    <row r="14" spans="1:9" ht="30" x14ac:dyDescent="0.2">
      <c r="A14" s="4" t="s">
        <v>23</v>
      </c>
      <c r="B14" s="8" t="e">
        <f t="shared" ref="B14:B16" si="0">B11/(B43*(7+11/14+0.5/14)/10)</f>
        <v>#VALUE!</v>
      </c>
      <c r="C14" s="8" t="s">
        <v>24</v>
      </c>
      <c r="D14" s="8" t="s">
        <v>25</v>
      </c>
      <c r="E14" s="8" t="s">
        <v>25</v>
      </c>
      <c r="F14" s="8" t="s">
        <v>24</v>
      </c>
      <c r="G14" s="8" t="s">
        <v>24</v>
      </c>
      <c r="H14" s="8" t="s">
        <v>25</v>
      </c>
      <c r="I14" s="8" t="s">
        <v>25</v>
      </c>
    </row>
    <row r="15" spans="1:9" ht="15" x14ac:dyDescent="0.2">
      <c r="A15" s="4" t="s">
        <v>26</v>
      </c>
      <c r="B15" s="8">
        <f t="shared" si="0"/>
        <v>-1.3844422548232504E-3</v>
      </c>
      <c r="C15" s="5">
        <v>30</v>
      </c>
      <c r="D15" s="8">
        <v>3</v>
      </c>
      <c r="E15" s="5">
        <v>3</v>
      </c>
      <c r="F15" s="5">
        <v>30</v>
      </c>
      <c r="G15" s="5">
        <v>30</v>
      </c>
      <c r="H15" s="5">
        <v>3</v>
      </c>
      <c r="I15" s="5">
        <v>3</v>
      </c>
    </row>
    <row r="16" spans="1:9" ht="15" x14ac:dyDescent="0.2">
      <c r="A16" s="4" t="s">
        <v>27</v>
      </c>
      <c r="B16" s="8" t="e">
        <f t="shared" si="0"/>
        <v>#VALUE!</v>
      </c>
      <c r="C16" s="5">
        <v>3</v>
      </c>
      <c r="D16" s="8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</row>
    <row r="17" spans="1:9" x14ac:dyDescent="0.2">
      <c r="A17" s="36" t="s">
        <v>84</v>
      </c>
      <c r="B17" s="3"/>
      <c r="C17" s="3"/>
      <c r="D17" s="3"/>
      <c r="E17" s="3"/>
      <c r="F17" s="3"/>
      <c r="G17" s="3"/>
      <c r="H17" s="3"/>
      <c r="I17" s="3"/>
    </row>
    <row r="18" spans="1:9" ht="30" x14ac:dyDescent="0.2">
      <c r="A18" s="4" t="s">
        <v>29</v>
      </c>
      <c r="B18" s="8">
        <v>192</v>
      </c>
      <c r="C18" s="5">
        <v>192</v>
      </c>
      <c r="D18" s="8">
        <v>192</v>
      </c>
      <c r="E18" s="5">
        <v>192</v>
      </c>
      <c r="F18" s="5">
        <v>2</v>
      </c>
      <c r="G18" s="5">
        <v>2</v>
      </c>
      <c r="H18" s="5">
        <v>2</v>
      </c>
      <c r="I18" s="5">
        <v>2</v>
      </c>
    </row>
    <row r="19" spans="1:9" ht="15" x14ac:dyDescent="0.2">
      <c r="A19" s="4" t="s">
        <v>30</v>
      </c>
      <c r="B19" s="8">
        <v>2</v>
      </c>
      <c r="C19" s="5">
        <v>2</v>
      </c>
      <c r="D19" s="8">
        <v>2</v>
      </c>
      <c r="E19" s="5">
        <v>2</v>
      </c>
      <c r="F19" s="8">
        <v>2</v>
      </c>
      <c r="G19" s="5">
        <v>2</v>
      </c>
      <c r="H19" s="8">
        <v>2</v>
      </c>
      <c r="I19" s="5">
        <v>2</v>
      </c>
    </row>
    <row r="20" spans="1:9" ht="15" x14ac:dyDescent="0.2">
      <c r="A20" s="4" t="s">
        <v>31</v>
      </c>
      <c r="B20" s="8">
        <v>21.2</v>
      </c>
      <c r="C20" s="5">
        <v>21.2</v>
      </c>
      <c r="D20" s="8">
        <v>21.2</v>
      </c>
      <c r="E20" s="5">
        <v>21.2</v>
      </c>
      <c r="F20" s="5">
        <v>20</v>
      </c>
      <c r="G20" s="5">
        <v>20</v>
      </c>
      <c r="H20" s="5">
        <v>20</v>
      </c>
      <c r="I20" s="5">
        <v>20</v>
      </c>
    </row>
    <row r="21" spans="1:9" ht="30" x14ac:dyDescent="0.2">
      <c r="A21" s="9" t="s">
        <v>32</v>
      </c>
      <c r="B21" s="10">
        <v>44.033012287035497</v>
      </c>
      <c r="C21" s="10">
        <v>44.033012287035497</v>
      </c>
      <c r="D21" s="10">
        <v>44.033012287035497</v>
      </c>
      <c r="E21" s="10">
        <v>44.033012287035497</v>
      </c>
      <c r="F21" s="10">
        <v>23.010299956639798</v>
      </c>
      <c r="G21" s="10">
        <v>23.010299956639798</v>
      </c>
      <c r="H21" s="10">
        <v>23.010299956639798</v>
      </c>
      <c r="I21" s="10">
        <v>23.010299956639798</v>
      </c>
    </row>
    <row r="22" spans="1:9" ht="15" x14ac:dyDescent="0.2">
      <c r="A22" s="4" t="s">
        <v>33</v>
      </c>
      <c r="B22" s="8">
        <v>8</v>
      </c>
      <c r="C22" s="5">
        <v>8</v>
      </c>
      <c r="D22" s="8">
        <v>8</v>
      </c>
      <c r="E22" s="5">
        <v>8</v>
      </c>
      <c r="F22" s="5">
        <v>0</v>
      </c>
      <c r="G22" s="5">
        <v>0</v>
      </c>
      <c r="H22" s="5">
        <v>0</v>
      </c>
      <c r="I22" s="5">
        <v>0</v>
      </c>
    </row>
    <row r="23" spans="1:9" ht="45" x14ac:dyDescent="0.2">
      <c r="A23" s="11" t="s">
        <v>34</v>
      </c>
      <c r="B23" s="10">
        <v>19.822712330395699</v>
      </c>
      <c r="C23" s="10">
        <v>19.822712330395699</v>
      </c>
      <c r="D23" s="10">
        <v>19.822712330395699</v>
      </c>
      <c r="E23" s="10">
        <v>19.822712330395699</v>
      </c>
      <c r="F23" s="10">
        <v>0</v>
      </c>
      <c r="G23" s="10">
        <v>0</v>
      </c>
      <c r="H23" s="10">
        <v>0</v>
      </c>
      <c r="I23" s="10">
        <v>0</v>
      </c>
    </row>
    <row r="24" spans="1:9" ht="15" x14ac:dyDescent="0.2">
      <c r="A24" s="4" t="s">
        <v>35</v>
      </c>
      <c r="B24" s="8">
        <v>0</v>
      </c>
      <c r="C24" s="5">
        <v>0</v>
      </c>
      <c r="D24" s="8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5" x14ac:dyDescent="0.2">
      <c r="A25" s="4" t="s">
        <v>36</v>
      </c>
      <c r="B25" s="8">
        <v>0</v>
      </c>
      <c r="C25" s="5">
        <v>0</v>
      </c>
      <c r="D25" s="8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30" x14ac:dyDescent="0.2">
      <c r="A26" s="4" t="s">
        <v>37</v>
      </c>
      <c r="B26" s="8">
        <v>3</v>
      </c>
      <c r="C26" s="5">
        <v>3</v>
      </c>
      <c r="D26" s="8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ht="15" x14ac:dyDescent="0.2">
      <c r="A27" s="12" t="s">
        <v>38</v>
      </c>
      <c r="B27" s="13">
        <v>68.855724617431207</v>
      </c>
      <c r="C27" s="13">
        <v>68.855724617431207</v>
      </c>
      <c r="D27" s="13">
        <v>68.855724617431207</v>
      </c>
      <c r="E27" s="13">
        <v>68.855724617431207</v>
      </c>
      <c r="F27" s="13">
        <v>22.010299956639798</v>
      </c>
      <c r="G27" s="13">
        <v>22.010299956639798</v>
      </c>
      <c r="H27" s="13">
        <v>22.010299956639798</v>
      </c>
      <c r="I27" s="13">
        <v>22.010299956639798</v>
      </c>
    </row>
    <row r="28" spans="1:9" ht="15" x14ac:dyDescent="0.2">
      <c r="A28" s="12" t="s">
        <v>39</v>
      </c>
      <c r="B28" s="13">
        <v>68.855724617431207</v>
      </c>
      <c r="C28" s="13">
        <v>68.855724617431207</v>
      </c>
      <c r="D28" s="13">
        <v>68.855724617431207</v>
      </c>
      <c r="E28" s="13">
        <v>68.855724617431207</v>
      </c>
      <c r="F28" s="13">
        <v>22.010299956639798</v>
      </c>
      <c r="G28" s="13">
        <v>22.010299956639798</v>
      </c>
      <c r="H28" s="13">
        <v>22.010299956639798</v>
      </c>
      <c r="I28" s="13">
        <v>22.010299956639798</v>
      </c>
    </row>
    <row r="29" spans="1:9" x14ac:dyDescent="0.2">
      <c r="A29" s="36" t="s">
        <v>40</v>
      </c>
      <c r="B29" s="3"/>
      <c r="C29" s="3"/>
      <c r="D29" s="3"/>
      <c r="E29" s="3"/>
      <c r="F29" s="3"/>
      <c r="G29" s="3"/>
      <c r="H29" s="3"/>
      <c r="I29" s="3"/>
    </row>
    <row r="30" spans="1:9" ht="30" x14ac:dyDescent="0.2">
      <c r="A30" s="4" t="s">
        <v>41</v>
      </c>
      <c r="B30" s="8">
        <v>4</v>
      </c>
      <c r="C30" s="5">
        <v>4</v>
      </c>
      <c r="D30" s="8">
        <v>4</v>
      </c>
      <c r="E30" s="5">
        <v>4</v>
      </c>
      <c r="F30" s="5">
        <v>192</v>
      </c>
      <c r="G30" s="5">
        <v>192</v>
      </c>
      <c r="H30" s="5">
        <v>192</v>
      </c>
      <c r="I30" s="5">
        <v>192</v>
      </c>
    </row>
    <row r="31" spans="1:9" ht="15" x14ac:dyDescent="0.2">
      <c r="A31" s="4" t="s">
        <v>42</v>
      </c>
      <c r="B31" s="8">
        <v>2</v>
      </c>
      <c r="C31" s="5">
        <v>2</v>
      </c>
      <c r="D31" s="8">
        <v>2</v>
      </c>
      <c r="E31" s="5">
        <v>2</v>
      </c>
      <c r="F31" s="5">
        <v>2</v>
      </c>
      <c r="G31" s="5">
        <v>2</v>
      </c>
      <c r="H31" s="5">
        <v>2</v>
      </c>
      <c r="I31" s="5">
        <v>2</v>
      </c>
    </row>
    <row r="32" spans="1:9" ht="15" x14ac:dyDescent="0.2">
      <c r="A32" s="4" t="s">
        <v>43</v>
      </c>
      <c r="B32" s="8">
        <v>0</v>
      </c>
      <c r="C32" s="5">
        <v>0</v>
      </c>
      <c r="D32" s="8">
        <v>0</v>
      </c>
      <c r="E32" s="5">
        <v>0</v>
      </c>
      <c r="F32" s="5">
        <v>8</v>
      </c>
      <c r="G32" s="5">
        <v>8</v>
      </c>
      <c r="H32" s="5">
        <v>8</v>
      </c>
      <c r="I32" s="5">
        <v>8</v>
      </c>
    </row>
    <row r="33" spans="1:9" s="35" customFormat="1" ht="30" x14ac:dyDescent="0.2">
      <c r="A33" s="38" t="s">
        <v>44</v>
      </c>
      <c r="B33" s="37">
        <v>3.0102999566398099</v>
      </c>
      <c r="C33" s="37">
        <v>3.0102999566398099</v>
      </c>
      <c r="D33" s="37">
        <v>3.0102999566398099</v>
      </c>
      <c r="E33" s="37">
        <v>3.0102999566398099</v>
      </c>
      <c r="F33" s="37">
        <v>19.822712330395699</v>
      </c>
      <c r="G33" s="37">
        <v>19.822712330395699</v>
      </c>
      <c r="H33" s="37">
        <v>19.822712330395699</v>
      </c>
      <c r="I33" s="37">
        <v>19.822712330395699</v>
      </c>
    </row>
    <row r="34" spans="1:9" ht="30" x14ac:dyDescent="0.2">
      <c r="A34" s="4" t="s">
        <v>45</v>
      </c>
      <c r="B34" s="8">
        <v>1</v>
      </c>
      <c r="C34" s="5">
        <v>1</v>
      </c>
      <c r="D34" s="8">
        <v>1</v>
      </c>
      <c r="E34" s="5">
        <v>1</v>
      </c>
      <c r="F34" s="5">
        <v>3</v>
      </c>
      <c r="G34" s="5">
        <v>3</v>
      </c>
      <c r="H34" s="5">
        <v>3</v>
      </c>
      <c r="I34" s="5">
        <v>3</v>
      </c>
    </row>
    <row r="35" spans="1:9" ht="15" x14ac:dyDescent="0.2">
      <c r="A35" s="4" t="s">
        <v>46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ht="15" x14ac:dyDescent="0.2">
      <c r="A36" s="4" t="s">
        <v>47</v>
      </c>
      <c r="B36" s="5">
        <v>-174</v>
      </c>
      <c r="C36" s="5">
        <v>-174</v>
      </c>
      <c r="D36" s="5">
        <v>-174</v>
      </c>
      <c r="E36" s="5">
        <v>-174</v>
      </c>
      <c r="F36" s="8">
        <v>-174</v>
      </c>
      <c r="G36" s="5">
        <v>-174</v>
      </c>
      <c r="H36" s="8">
        <v>-174</v>
      </c>
      <c r="I36" s="5">
        <v>-174</v>
      </c>
    </row>
    <row r="37" spans="1:9" ht="30" x14ac:dyDescent="0.2">
      <c r="A37" s="4" t="s">
        <v>48</v>
      </c>
      <c r="B37" s="8" t="s">
        <v>16</v>
      </c>
      <c r="C37" s="5">
        <v>-169.3</v>
      </c>
      <c r="D37" s="8" t="s">
        <v>16</v>
      </c>
      <c r="E37" s="5">
        <v>-169.3</v>
      </c>
      <c r="F37" s="5" t="s">
        <v>16</v>
      </c>
      <c r="G37" s="5">
        <v>-161.69999999999999</v>
      </c>
      <c r="H37" s="5" t="s">
        <v>16</v>
      </c>
      <c r="I37" s="5">
        <v>-161.69999999999999</v>
      </c>
    </row>
    <row r="38" spans="1:9" ht="15" x14ac:dyDescent="0.2">
      <c r="A38" s="4" t="s">
        <v>49</v>
      </c>
      <c r="B38" s="8">
        <v>-169.3</v>
      </c>
      <c r="C38" s="5" t="s">
        <v>16</v>
      </c>
      <c r="D38" s="8">
        <v>-169.3</v>
      </c>
      <c r="E38" s="5" t="s">
        <v>16</v>
      </c>
      <c r="F38" s="5">
        <v>-165.7</v>
      </c>
      <c r="G38" s="5" t="s">
        <v>16</v>
      </c>
      <c r="H38" s="5">
        <v>-165.7</v>
      </c>
      <c r="I38" s="5" t="s">
        <v>16</v>
      </c>
    </row>
    <row r="39" spans="1:9" ht="45" x14ac:dyDescent="0.2">
      <c r="A39" s="15" t="s">
        <v>50</v>
      </c>
      <c r="B39" s="13" t="s">
        <v>16</v>
      </c>
      <c r="C39" s="13">
        <v>-164.98918835930999</v>
      </c>
      <c r="D39" s="13" t="s">
        <v>16</v>
      </c>
      <c r="E39" s="13">
        <v>-164.98918835930999</v>
      </c>
      <c r="F39" s="13" t="s">
        <v>16</v>
      </c>
      <c r="G39" s="13">
        <v>-160.958388900453</v>
      </c>
      <c r="H39" s="13" t="s">
        <v>16</v>
      </c>
      <c r="I39" s="13">
        <v>-160.958388900453</v>
      </c>
    </row>
    <row r="40" spans="1:9" ht="45" x14ac:dyDescent="0.2">
      <c r="A40" s="15" t="s">
        <v>51</v>
      </c>
      <c r="B40" s="13">
        <v>-164.98918835930999</v>
      </c>
      <c r="C40" s="13" t="s">
        <v>16</v>
      </c>
      <c r="D40" s="13">
        <v>-164.98918835930999</v>
      </c>
      <c r="E40" s="13" t="s">
        <v>16</v>
      </c>
      <c r="F40" s="13">
        <v>-164.03352307536699</v>
      </c>
      <c r="G40" s="13" t="s">
        <v>16</v>
      </c>
      <c r="H40" s="13">
        <v>-164.03352307536699</v>
      </c>
      <c r="I40" s="13" t="s">
        <v>16</v>
      </c>
    </row>
    <row r="41" spans="1:9" ht="30" x14ac:dyDescent="0.2">
      <c r="A41" s="4" t="s">
        <v>52</v>
      </c>
      <c r="B41" s="8" t="s">
        <v>16</v>
      </c>
      <c r="C41" s="8">
        <v>18360000</v>
      </c>
      <c r="D41" s="8" t="s">
        <v>16</v>
      </c>
      <c r="E41" s="8">
        <v>18360000</v>
      </c>
      <c r="F41" s="5" t="s">
        <v>16</v>
      </c>
      <c r="G41" s="5">
        <v>360000</v>
      </c>
      <c r="H41" s="5" t="s">
        <v>16</v>
      </c>
      <c r="I41" s="5">
        <v>360000</v>
      </c>
    </row>
    <row r="42" spans="1:9" ht="30" x14ac:dyDescent="0.2">
      <c r="A42" s="4" t="s">
        <v>53</v>
      </c>
      <c r="B42" s="8">
        <v>18360000</v>
      </c>
      <c r="C42" s="5" t="s">
        <v>16</v>
      </c>
      <c r="D42" s="8">
        <v>18360000</v>
      </c>
      <c r="E42" s="5" t="s">
        <v>16</v>
      </c>
      <c r="F42" s="5">
        <v>1440000</v>
      </c>
      <c r="G42" s="5" t="s">
        <v>16</v>
      </c>
      <c r="H42" s="5">
        <v>1440000</v>
      </c>
      <c r="I42" s="5" t="s">
        <v>16</v>
      </c>
    </row>
    <row r="43" spans="1:9" ht="15" x14ac:dyDescent="0.2">
      <c r="A43" s="12" t="s">
        <v>54</v>
      </c>
      <c r="B43" s="13" t="s">
        <v>16</v>
      </c>
      <c r="C43" s="13">
        <v>-92.350461590658199</v>
      </c>
      <c r="D43" s="13" t="s">
        <v>16</v>
      </c>
      <c r="E43" s="13">
        <v>-92.350461590658199</v>
      </c>
      <c r="F43" s="13" t="s">
        <v>16</v>
      </c>
      <c r="G43" s="13">
        <v>-105.39536389278</v>
      </c>
      <c r="H43" s="13" t="s">
        <v>16</v>
      </c>
      <c r="I43" s="13">
        <v>-105.39536389278</v>
      </c>
    </row>
    <row r="44" spans="1:9" ht="15" x14ac:dyDescent="0.2">
      <c r="A44" s="12" t="s">
        <v>55</v>
      </c>
      <c r="B44" s="13">
        <v>-92.350461590658199</v>
      </c>
      <c r="C44" s="13" t="s">
        <v>16</v>
      </c>
      <c r="D44" s="13">
        <v>-92.350461590658199</v>
      </c>
      <c r="E44" s="13" t="s">
        <v>16</v>
      </c>
      <c r="F44" s="13">
        <v>-102.449898154414</v>
      </c>
      <c r="G44" s="13" t="s">
        <v>16</v>
      </c>
      <c r="H44" s="13">
        <v>-102.449898154414</v>
      </c>
      <c r="I44" s="13" t="s">
        <v>16</v>
      </c>
    </row>
    <row r="45" spans="1:9" ht="15" x14ac:dyDescent="0.2">
      <c r="A45" s="4" t="s">
        <v>56</v>
      </c>
      <c r="B45" s="8" t="s">
        <v>16</v>
      </c>
      <c r="C45" s="8">
        <v>-7.21</v>
      </c>
      <c r="D45" s="8" t="s">
        <v>16</v>
      </c>
      <c r="E45" s="8">
        <v>-7.3</v>
      </c>
      <c r="F45" s="8" t="s">
        <v>16</v>
      </c>
      <c r="G45" s="8">
        <v>-7.3</v>
      </c>
      <c r="H45" s="8" t="s">
        <v>16</v>
      </c>
      <c r="I45" s="8">
        <v>-7.5</v>
      </c>
    </row>
    <row r="46" spans="1:9" ht="15" x14ac:dyDescent="0.2">
      <c r="A46" s="4" t="s">
        <v>57</v>
      </c>
      <c r="B46" s="8">
        <v>-0.66</v>
      </c>
      <c r="C46" s="8" t="s">
        <v>16</v>
      </c>
      <c r="D46" s="8">
        <v>-0.78</v>
      </c>
      <c r="E46" s="8" t="s">
        <v>16</v>
      </c>
      <c r="F46" s="8">
        <v>3.3</v>
      </c>
      <c r="G46" s="8" t="s">
        <v>16</v>
      </c>
      <c r="H46" s="8">
        <v>3</v>
      </c>
      <c r="I46" s="8" t="s">
        <v>16</v>
      </c>
    </row>
    <row r="47" spans="1:9" ht="15" x14ac:dyDescent="0.2">
      <c r="A47" s="4" t="s">
        <v>58</v>
      </c>
      <c r="B47" s="8">
        <v>2</v>
      </c>
      <c r="C47" s="5">
        <v>2</v>
      </c>
      <c r="D47" s="8">
        <v>2</v>
      </c>
      <c r="E47" s="5">
        <v>2</v>
      </c>
      <c r="F47" s="5">
        <v>2</v>
      </c>
      <c r="G47" s="5">
        <v>2</v>
      </c>
      <c r="H47" s="5">
        <v>2</v>
      </c>
      <c r="I47" s="5">
        <v>2</v>
      </c>
    </row>
    <row r="48" spans="1:9" ht="15" x14ac:dyDescent="0.2">
      <c r="A48" s="4" t="s">
        <v>59</v>
      </c>
      <c r="B48" s="8" t="s">
        <v>16</v>
      </c>
      <c r="C48" s="5">
        <v>0</v>
      </c>
      <c r="D48" s="8" t="s">
        <v>16</v>
      </c>
      <c r="E48" s="5">
        <v>0</v>
      </c>
      <c r="F48" s="5" t="s">
        <v>16</v>
      </c>
      <c r="G48" s="5">
        <v>0</v>
      </c>
      <c r="H48" s="5" t="s">
        <v>16</v>
      </c>
      <c r="I48" s="5">
        <v>0</v>
      </c>
    </row>
    <row r="49" spans="1:9" ht="15" x14ac:dyDescent="0.2">
      <c r="A49" s="4" t="s">
        <v>60</v>
      </c>
      <c r="B49" s="8">
        <v>0.5</v>
      </c>
      <c r="C49" s="5" t="s">
        <v>16</v>
      </c>
      <c r="D49" s="8">
        <v>0.5</v>
      </c>
      <c r="E49" s="5" t="s">
        <v>16</v>
      </c>
      <c r="F49" s="5">
        <v>0.5</v>
      </c>
      <c r="G49" s="5" t="s">
        <v>16</v>
      </c>
      <c r="H49" s="5">
        <v>0.5</v>
      </c>
      <c r="I49" s="5" t="s">
        <v>16</v>
      </c>
    </row>
    <row r="50" spans="1:9" ht="30" x14ac:dyDescent="0.2">
      <c r="A50" s="15" t="s">
        <v>61</v>
      </c>
      <c r="B50" s="13" t="s">
        <v>16</v>
      </c>
      <c r="C50" s="13">
        <f>C43+C45+C47-C48</f>
        <v>-97.560461590658193</v>
      </c>
      <c r="D50" s="13" t="e">
        <f t="shared" ref="D50:I50" si="1">D43+D45+D47-D48</f>
        <v>#VALUE!</v>
      </c>
      <c r="E50" s="13">
        <f t="shared" si="1"/>
        <v>-97.650461590658196</v>
      </c>
      <c r="F50" s="13" t="e">
        <f t="shared" si="1"/>
        <v>#VALUE!</v>
      </c>
      <c r="G50" s="13">
        <f t="shared" si="1"/>
        <v>-110.69536389277999</v>
      </c>
      <c r="H50" s="13" t="e">
        <f t="shared" si="1"/>
        <v>#VALUE!</v>
      </c>
      <c r="I50" s="13">
        <f t="shared" si="1"/>
        <v>-110.89536389278</v>
      </c>
    </row>
    <row r="51" spans="1:9" ht="30" x14ac:dyDescent="0.2">
      <c r="A51" s="15" t="s">
        <v>62</v>
      </c>
      <c r="B51" s="13">
        <f>B44+B46+B47-B49</f>
        <v>-91.510461590658196</v>
      </c>
      <c r="C51" s="13" t="e">
        <f t="shared" ref="C51:I51" si="2">C44+C46+C47-C49</f>
        <v>#VALUE!</v>
      </c>
      <c r="D51" s="13">
        <f t="shared" si="2"/>
        <v>-91.6304615906582</v>
      </c>
      <c r="E51" s="13" t="e">
        <f t="shared" si="2"/>
        <v>#VALUE!</v>
      </c>
      <c r="F51" s="13">
        <f t="shared" si="2"/>
        <v>-97.649898154414004</v>
      </c>
      <c r="G51" s="13" t="e">
        <f t="shared" si="2"/>
        <v>#VALUE!</v>
      </c>
      <c r="H51" s="13">
        <f t="shared" si="2"/>
        <v>-97.949898154414001</v>
      </c>
      <c r="I51" s="13" t="e">
        <f t="shared" si="2"/>
        <v>#VALUE!</v>
      </c>
    </row>
    <row r="52" spans="1:9" ht="30" x14ac:dyDescent="0.2">
      <c r="A52" s="15" t="s">
        <v>63</v>
      </c>
      <c r="B52" s="13" t="s">
        <v>16</v>
      </c>
      <c r="C52" s="13">
        <f>C27+C32+C33-C50</f>
        <v>169.42648616472923</v>
      </c>
      <c r="D52" s="13" t="e">
        <f t="shared" ref="D52:I52" si="3">D27+D32+D33-D50</f>
        <v>#VALUE!</v>
      </c>
      <c r="E52" s="13">
        <f t="shared" si="3"/>
        <v>169.5164861647292</v>
      </c>
      <c r="F52" s="13" t="e">
        <f t="shared" si="3"/>
        <v>#VALUE!</v>
      </c>
      <c r="G52" s="13">
        <f t="shared" si="3"/>
        <v>160.5283761798155</v>
      </c>
      <c r="H52" s="13" t="e">
        <f t="shared" si="3"/>
        <v>#VALUE!</v>
      </c>
      <c r="I52" s="13">
        <f t="shared" si="3"/>
        <v>160.72837617981548</v>
      </c>
    </row>
    <row r="53" spans="1:9" ht="30" x14ac:dyDescent="0.2">
      <c r="A53" s="15" t="s">
        <v>64</v>
      </c>
      <c r="B53" s="13">
        <f>B27+B32+B33-B51</f>
        <v>163.37648616472922</v>
      </c>
      <c r="C53" s="13" t="e">
        <f t="shared" ref="C53:I53" si="4">C27+C32+C33-C51</f>
        <v>#VALUE!</v>
      </c>
      <c r="D53" s="13">
        <f t="shared" si="4"/>
        <v>163.49648616472922</v>
      </c>
      <c r="E53" s="13" t="e">
        <f t="shared" si="4"/>
        <v>#VALUE!</v>
      </c>
      <c r="F53" s="13">
        <f t="shared" si="4"/>
        <v>147.48291044144952</v>
      </c>
      <c r="G53" s="13" t="e">
        <f t="shared" si="4"/>
        <v>#VALUE!</v>
      </c>
      <c r="H53" s="13">
        <f t="shared" si="4"/>
        <v>147.7829104414495</v>
      </c>
      <c r="I53" s="13" t="e">
        <f t="shared" si="4"/>
        <v>#VALUE!</v>
      </c>
    </row>
    <row r="54" spans="1:9" x14ac:dyDescent="0.2">
      <c r="A54" s="36" t="s">
        <v>65</v>
      </c>
      <c r="B54" s="3"/>
      <c r="C54" s="3"/>
      <c r="D54" s="3"/>
      <c r="E54" s="3"/>
      <c r="F54" s="3"/>
      <c r="G54" s="3"/>
      <c r="H54" s="3"/>
      <c r="I54" s="3"/>
    </row>
    <row r="55" spans="1:9" ht="15" x14ac:dyDescent="0.2">
      <c r="A55" s="4" t="s">
        <v>66</v>
      </c>
      <c r="B55" s="5">
        <v>6</v>
      </c>
      <c r="C55" s="5">
        <v>6</v>
      </c>
      <c r="D55" s="5">
        <v>6</v>
      </c>
      <c r="E55" s="5">
        <v>6</v>
      </c>
      <c r="F55" s="5">
        <v>6</v>
      </c>
      <c r="G55" s="5">
        <v>6</v>
      </c>
      <c r="H55" s="5">
        <v>6</v>
      </c>
      <c r="I55" s="5">
        <v>6</v>
      </c>
    </row>
    <row r="56" spans="1:9" ht="30" x14ac:dyDescent="0.2">
      <c r="A56" s="4" t="s">
        <v>67</v>
      </c>
      <c r="B56" s="8" t="s">
        <v>16</v>
      </c>
      <c r="C56" s="5">
        <v>8.07</v>
      </c>
      <c r="D56" s="8" t="s">
        <v>16</v>
      </c>
      <c r="E56" s="5">
        <v>9.0399999999999991</v>
      </c>
      <c r="F56" s="8" t="s">
        <v>16</v>
      </c>
      <c r="G56" s="5">
        <v>8.07</v>
      </c>
      <c r="H56" s="8" t="s">
        <v>16</v>
      </c>
      <c r="I56" s="5">
        <v>9.0399999999999991</v>
      </c>
    </row>
    <row r="57" spans="1:9" ht="30" x14ac:dyDescent="0.2">
      <c r="A57" s="4" t="s">
        <v>68</v>
      </c>
      <c r="B57" s="8">
        <v>4.8499999999999996</v>
      </c>
      <c r="C57" s="5" t="s">
        <v>16</v>
      </c>
      <c r="D57" s="8">
        <v>5.6</v>
      </c>
      <c r="E57" s="5" t="s">
        <v>16</v>
      </c>
      <c r="F57" s="8">
        <v>4.8499999999999996</v>
      </c>
      <c r="G57" s="5" t="s">
        <v>16</v>
      </c>
      <c r="H57" s="8">
        <v>5.6</v>
      </c>
      <c r="I57" s="5" t="s">
        <v>16</v>
      </c>
    </row>
    <row r="58" spans="1:9" ht="15" x14ac:dyDescent="0.2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5" x14ac:dyDescent="0.2">
      <c r="A59" s="4" t="s">
        <v>70</v>
      </c>
      <c r="B59" s="8">
        <f>9</f>
        <v>9</v>
      </c>
      <c r="C59" s="8">
        <f>9</f>
        <v>9</v>
      </c>
      <c r="D59" s="8">
        <v>17.98</v>
      </c>
      <c r="E59" s="8">
        <v>17.98</v>
      </c>
      <c r="F59" s="8">
        <f>9</f>
        <v>9</v>
      </c>
      <c r="G59" s="8">
        <f>9</f>
        <v>9</v>
      </c>
      <c r="H59" s="8">
        <v>17.98</v>
      </c>
      <c r="I59" s="8">
        <v>17.98</v>
      </c>
    </row>
    <row r="60" spans="1:9" ht="15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30" x14ac:dyDescent="0.2">
      <c r="A61" s="15" t="s">
        <v>72</v>
      </c>
      <c r="B61" s="13" t="s">
        <v>16</v>
      </c>
      <c r="C61" s="13">
        <f t="shared" ref="C61:I61" si="5">C52-C56+C58-C59+C60-C34</f>
        <v>151.35648616472923</v>
      </c>
      <c r="D61" s="13" t="s">
        <v>16</v>
      </c>
      <c r="E61" s="13">
        <f t="shared" si="5"/>
        <v>141.49648616472922</v>
      </c>
      <c r="F61" s="13" t="s">
        <v>16</v>
      </c>
      <c r="G61" s="13">
        <f t="shared" si="5"/>
        <v>140.4583761798155</v>
      </c>
      <c r="H61" s="13" t="s">
        <v>16</v>
      </c>
      <c r="I61" s="13">
        <f t="shared" si="5"/>
        <v>130.7083761798155</v>
      </c>
    </row>
    <row r="62" spans="1:9" ht="30" x14ac:dyDescent="0.2">
      <c r="A62" s="15" t="s">
        <v>73</v>
      </c>
      <c r="B62" s="13">
        <f t="shared" ref="B62:H62" si="6">B53-B57+B58-B59+B60-B34</f>
        <v>148.52648616472922</v>
      </c>
      <c r="C62" s="13" t="s">
        <v>16</v>
      </c>
      <c r="D62" s="13">
        <f t="shared" si="6"/>
        <v>138.91648616472924</v>
      </c>
      <c r="E62" s="13" t="s">
        <v>16</v>
      </c>
      <c r="F62" s="13">
        <f t="shared" si="6"/>
        <v>130.63291044144952</v>
      </c>
      <c r="G62" s="13" t="s">
        <v>16</v>
      </c>
      <c r="H62" s="13">
        <f t="shared" si="6"/>
        <v>121.2029104414495</v>
      </c>
      <c r="I62" s="13" t="s">
        <v>16</v>
      </c>
    </row>
    <row r="63" spans="1:9" x14ac:dyDescent="0.2">
      <c r="A63" s="36" t="s">
        <v>74</v>
      </c>
      <c r="B63" s="3"/>
      <c r="C63" s="3"/>
      <c r="D63" s="3"/>
      <c r="E63" s="3"/>
      <c r="F63" s="3"/>
      <c r="G63" s="3"/>
      <c r="H63" s="3"/>
      <c r="I63" s="3"/>
    </row>
    <row r="64" spans="1:9" ht="30" x14ac:dyDescent="0.2">
      <c r="A64" s="16" t="s">
        <v>75</v>
      </c>
      <c r="B64" s="5" t="s">
        <v>16</v>
      </c>
      <c r="C64" s="5">
        <f>10^((C61-13.54-20*LOG10(C$4)+0.6*(C$6-1.5))/39.08)</f>
        <v>1653.5048937529805</v>
      </c>
      <c r="D64" s="5" t="s">
        <v>16</v>
      </c>
      <c r="E64" s="5">
        <f>10^((E61-13.54-20*LOG10(E$4)+0.6*(E$6-1.5))/39.08)</f>
        <v>924.91647708580388</v>
      </c>
      <c r="F64" s="5" t="s">
        <v>16</v>
      </c>
      <c r="G64" s="5">
        <f>10^((G61-13.54-20*LOG10(G$4)+0.6*(G$6-1.5))/39.08)</f>
        <v>870.03916167906982</v>
      </c>
      <c r="H64" s="5" t="s">
        <v>16</v>
      </c>
      <c r="I64" s="5">
        <f>10^((I61-13.54-20*LOG10(I$4)+0.6*(I$6-1.5))/39.08)</f>
        <v>489.83585562233043</v>
      </c>
    </row>
    <row r="65" spans="1:9" ht="30" x14ac:dyDescent="0.2">
      <c r="A65" s="16" t="s">
        <v>76</v>
      </c>
      <c r="B65" s="5">
        <f>10^((B62-13.54-20*LOG10(B$4)+0.6*(B$6-1.5))/39.08)</f>
        <v>1399.554860263863</v>
      </c>
      <c r="C65" s="5" t="s">
        <v>16</v>
      </c>
      <c r="D65" s="5">
        <f>10^((D62-13.54-20*LOG10(D$4)+0.6*(D$6-1.5))/39.08)</f>
        <v>794.48205565390072</v>
      </c>
      <c r="E65" s="5" t="s">
        <v>16</v>
      </c>
      <c r="F65" s="5">
        <f>10^((F62-13.54-20*LOG10(F$4)+0.6*(F$6-1.5))/39.08)</f>
        <v>487.66267231684293</v>
      </c>
      <c r="G65" s="5" t="s">
        <v>16</v>
      </c>
      <c r="H65" s="5">
        <f>10^((H62-13.54-20*LOG10(H$4)+0.6*(H$6-1.5))/39.08)</f>
        <v>279.78190090787842</v>
      </c>
      <c r="I65" s="5" t="s">
        <v>16</v>
      </c>
    </row>
    <row r="66" spans="1:9" ht="18" x14ac:dyDescent="0.2">
      <c r="A66" s="16" t="s">
        <v>77</v>
      </c>
      <c r="B66" s="5" t="s">
        <v>16</v>
      </c>
      <c r="C66" s="5">
        <f>PI()*(C64)^2</f>
        <v>8589360.7215404268</v>
      </c>
      <c r="D66" s="5" t="s">
        <v>16</v>
      </c>
      <c r="E66" s="5">
        <f>PI()*(E64)^2</f>
        <v>2687539.8054425167</v>
      </c>
      <c r="F66" s="5" t="s">
        <v>16</v>
      </c>
      <c r="G66" s="5">
        <f>PI()*(G64)^2</f>
        <v>2378085.5565954638</v>
      </c>
      <c r="H66" s="5" t="s">
        <v>16</v>
      </c>
      <c r="I66" s="5">
        <f>PI()*(I64)^2</f>
        <v>753791.11949642922</v>
      </c>
    </row>
    <row r="67" spans="1:9" ht="18" x14ac:dyDescent="0.2">
      <c r="A67" s="16" t="s">
        <v>78</v>
      </c>
      <c r="B67" s="5">
        <f>PI()*(B65)^2</f>
        <v>6153606.5699110124</v>
      </c>
      <c r="C67" s="5" t="s">
        <v>16</v>
      </c>
      <c r="D67" s="5">
        <f>PI()*(D65)^2</f>
        <v>1982978.7391259184</v>
      </c>
      <c r="E67" s="5" t="s">
        <v>16</v>
      </c>
      <c r="F67" s="5">
        <f>PI()*(F65)^2</f>
        <v>747117.48611505993</v>
      </c>
      <c r="G67" s="5" t="s">
        <v>16</v>
      </c>
      <c r="H67" s="5">
        <f>PI()*(H65)^2</f>
        <v>245917.3135151341</v>
      </c>
      <c r="I67" s="5" t="s">
        <v>16</v>
      </c>
    </row>
  </sheetData>
  <mergeCells count="2">
    <mergeCell ref="B1:E1"/>
    <mergeCell ref="F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activeCell="D13" sqref="D13"/>
    </sheetView>
  </sheetViews>
  <sheetFormatPr defaultRowHeight="14.25" x14ac:dyDescent="0.2"/>
  <cols>
    <col min="1" max="1" width="70.25" customWidth="1"/>
    <col min="2" max="2" width="18.875" bestFit="1" customWidth="1"/>
    <col min="3" max="3" width="19.25" bestFit="1" customWidth="1"/>
    <col min="4" max="4" width="18.875" bestFit="1" customWidth="1"/>
    <col min="5" max="5" width="19.25" bestFit="1" customWidth="1"/>
  </cols>
  <sheetData>
    <row r="1" spans="1:5" x14ac:dyDescent="0.2">
      <c r="A1" s="1" t="s">
        <v>0</v>
      </c>
      <c r="B1" s="39" t="s">
        <v>1</v>
      </c>
      <c r="C1" s="40"/>
      <c r="D1" s="39" t="s">
        <v>2</v>
      </c>
      <c r="E1" s="40"/>
    </row>
    <row r="2" spans="1:5" x14ac:dyDescent="0.2">
      <c r="A2" s="1"/>
      <c r="B2" s="2" t="s">
        <v>3</v>
      </c>
      <c r="C2" s="2" t="s">
        <v>4</v>
      </c>
      <c r="D2" s="2" t="s">
        <v>7</v>
      </c>
      <c r="E2" s="2" t="s">
        <v>8</v>
      </c>
    </row>
    <row r="3" spans="1:5" x14ac:dyDescent="0.2">
      <c r="A3" s="36" t="s">
        <v>11</v>
      </c>
      <c r="B3" s="3"/>
      <c r="C3" s="3"/>
      <c r="D3" s="3"/>
      <c r="E3" s="3"/>
    </row>
    <row r="4" spans="1:5" ht="15" x14ac:dyDescent="0.2">
      <c r="A4" s="4" t="s">
        <v>12</v>
      </c>
      <c r="B4" s="5">
        <v>4</v>
      </c>
      <c r="C4" s="5">
        <v>4</v>
      </c>
      <c r="D4" s="5">
        <v>4</v>
      </c>
      <c r="E4" s="5">
        <v>4</v>
      </c>
    </row>
    <row r="5" spans="1:5" ht="15" x14ac:dyDescent="0.2">
      <c r="A5" s="4" t="s">
        <v>13</v>
      </c>
      <c r="B5" s="5">
        <v>3</v>
      </c>
      <c r="C5" s="5">
        <v>3</v>
      </c>
      <c r="D5" s="5">
        <v>3</v>
      </c>
      <c r="E5" s="5">
        <v>3</v>
      </c>
    </row>
    <row r="6" spans="1:5" ht="15" x14ac:dyDescent="0.2">
      <c r="A6" s="4" t="s">
        <v>14</v>
      </c>
      <c r="B6" s="8">
        <v>1.5</v>
      </c>
      <c r="C6" s="8">
        <v>1.5</v>
      </c>
      <c r="D6" s="8">
        <v>1.5</v>
      </c>
      <c r="E6" s="8">
        <v>1.5</v>
      </c>
    </row>
    <row r="7" spans="1:5" ht="31.5" x14ac:dyDescent="0.2">
      <c r="A7" s="4" t="s">
        <v>15</v>
      </c>
      <c r="B7" s="6" t="s">
        <v>16</v>
      </c>
      <c r="C7" s="7">
        <v>0.95</v>
      </c>
      <c r="D7" s="7" t="s">
        <v>16</v>
      </c>
      <c r="E7" s="7">
        <v>0.95</v>
      </c>
    </row>
    <row r="8" spans="1:5" ht="31.5" x14ac:dyDescent="0.2">
      <c r="A8" s="4" t="s">
        <v>17</v>
      </c>
      <c r="B8" s="6">
        <v>0.9</v>
      </c>
      <c r="C8" s="7" t="s">
        <v>16</v>
      </c>
      <c r="D8" s="7">
        <v>0.9</v>
      </c>
      <c r="E8" s="7" t="s">
        <v>16</v>
      </c>
    </row>
    <row r="9" spans="1:5" ht="15" x14ac:dyDescent="0.2">
      <c r="A9" s="4" t="s">
        <v>18</v>
      </c>
      <c r="B9" s="8" t="s">
        <v>16</v>
      </c>
      <c r="C9" s="5">
        <f>64/(0.5*0.001)</f>
        <v>128000</v>
      </c>
      <c r="D9" s="5" t="s">
        <v>16</v>
      </c>
      <c r="E9" s="5">
        <f>2/(0.5*0.001)</f>
        <v>4000</v>
      </c>
    </row>
    <row r="10" spans="1:5" ht="15" x14ac:dyDescent="0.2">
      <c r="A10" s="4" t="s">
        <v>19</v>
      </c>
      <c r="B10" s="8">
        <f>4650676*3</f>
        <v>13952028</v>
      </c>
      <c r="C10" s="5" t="s">
        <v>16</v>
      </c>
      <c r="D10" s="17">
        <f>371520*3</f>
        <v>1114560</v>
      </c>
      <c r="E10" s="5" t="s">
        <v>16</v>
      </c>
    </row>
    <row r="11" spans="1:5" ht="15" x14ac:dyDescent="0.2">
      <c r="A11" s="4" t="s">
        <v>20</v>
      </c>
      <c r="B11" s="6" t="s">
        <v>16</v>
      </c>
      <c r="C11" s="7">
        <v>0.01</v>
      </c>
      <c r="D11" s="7" t="s">
        <v>16</v>
      </c>
      <c r="E11" s="7">
        <v>0.01</v>
      </c>
    </row>
    <row r="12" spans="1:5" ht="15" x14ac:dyDescent="0.2">
      <c r="A12" s="4" t="s">
        <v>21</v>
      </c>
      <c r="B12" s="6">
        <v>0.1</v>
      </c>
      <c r="C12" s="7" t="s">
        <v>16</v>
      </c>
      <c r="D12" s="7">
        <v>0.1</v>
      </c>
      <c r="E12" s="7" t="s">
        <v>16</v>
      </c>
    </row>
    <row r="13" spans="1:5" ht="16.5" x14ac:dyDescent="0.2">
      <c r="A13" s="4" t="s">
        <v>22</v>
      </c>
      <c r="B13" s="8">
        <f>B10/(B42*(7+11/14+0.5/14)/10)</f>
        <v>0.97158002805383958</v>
      </c>
      <c r="C13" s="5" t="s">
        <v>16</v>
      </c>
      <c r="D13" s="8">
        <f>D10/(D42*(2+2/14+0.5/14)/10)</f>
        <v>1.7763934426229511</v>
      </c>
      <c r="E13" s="5" t="s">
        <v>16</v>
      </c>
    </row>
    <row r="14" spans="1:5" ht="16.5" x14ac:dyDescent="0.2">
      <c r="A14" s="4" t="s">
        <v>23</v>
      </c>
      <c r="B14" s="5" t="s">
        <v>24</v>
      </c>
      <c r="C14" s="5" t="s">
        <v>24</v>
      </c>
      <c r="D14" s="5" t="s">
        <v>24</v>
      </c>
      <c r="E14" s="5" t="s">
        <v>24</v>
      </c>
    </row>
    <row r="15" spans="1:5" ht="15" x14ac:dyDescent="0.2">
      <c r="A15" s="4" t="s">
        <v>26</v>
      </c>
      <c r="B15" s="8">
        <v>3</v>
      </c>
      <c r="C15" s="5">
        <v>3</v>
      </c>
      <c r="D15" s="5">
        <v>3</v>
      </c>
      <c r="E15" s="5">
        <v>3</v>
      </c>
    </row>
    <row r="16" spans="1:5" ht="15" x14ac:dyDescent="0.2">
      <c r="A16" s="4" t="s">
        <v>27</v>
      </c>
      <c r="B16" s="8">
        <v>3</v>
      </c>
      <c r="C16" s="5">
        <v>3</v>
      </c>
      <c r="D16" s="5">
        <v>3</v>
      </c>
      <c r="E16" s="5">
        <v>3</v>
      </c>
    </row>
    <row r="17" spans="1:5" x14ac:dyDescent="0.2">
      <c r="A17" s="36" t="s">
        <v>28</v>
      </c>
      <c r="B17" s="3"/>
      <c r="C17" s="3"/>
      <c r="D17" s="3"/>
      <c r="E17" s="3"/>
    </row>
    <row r="18" spans="1:5" ht="30" x14ac:dyDescent="0.2">
      <c r="A18" s="4" t="s">
        <v>29</v>
      </c>
      <c r="B18" s="8">
        <v>32</v>
      </c>
      <c r="C18" s="5">
        <v>32</v>
      </c>
      <c r="D18" s="5">
        <v>2</v>
      </c>
      <c r="E18" s="5">
        <v>2</v>
      </c>
    </row>
    <row r="19" spans="1:5" ht="15" x14ac:dyDescent="0.2">
      <c r="A19" s="4" t="s">
        <v>30</v>
      </c>
      <c r="B19" s="8">
        <v>2</v>
      </c>
      <c r="C19" s="5">
        <v>2</v>
      </c>
      <c r="D19" s="5">
        <v>2</v>
      </c>
      <c r="E19" s="5">
        <v>2</v>
      </c>
    </row>
    <row r="20" spans="1:5" ht="15" x14ac:dyDescent="0.2">
      <c r="A20" s="4" t="s">
        <v>31</v>
      </c>
      <c r="B20" s="8">
        <v>9</v>
      </c>
      <c r="C20" s="5">
        <v>9</v>
      </c>
      <c r="D20" s="5">
        <v>20</v>
      </c>
      <c r="E20" s="5">
        <v>20</v>
      </c>
    </row>
    <row r="21" spans="1:5" ht="30" x14ac:dyDescent="0.2">
      <c r="A21" s="18" t="s">
        <v>32</v>
      </c>
      <c r="B21" s="19">
        <f t="shared" ref="B21:E21" si="0">B20+10*LOG10(B18)</f>
        <v>24.051499783199063</v>
      </c>
      <c r="C21" s="19">
        <f t="shared" si="0"/>
        <v>24.051499783199063</v>
      </c>
      <c r="D21" s="19">
        <f t="shared" si="0"/>
        <v>23.010299956639813</v>
      </c>
      <c r="E21" s="19">
        <f t="shared" si="0"/>
        <v>23.010299956639813</v>
      </c>
    </row>
    <row r="22" spans="1:5" ht="15" x14ac:dyDescent="0.2">
      <c r="A22" s="4" t="s">
        <v>33</v>
      </c>
      <c r="B22" s="8">
        <v>5</v>
      </c>
      <c r="C22" s="5">
        <v>5</v>
      </c>
      <c r="D22" s="5">
        <v>0</v>
      </c>
      <c r="E22" s="5">
        <v>0</v>
      </c>
    </row>
    <row r="23" spans="1:5" ht="30" x14ac:dyDescent="0.2">
      <c r="A23" s="20" t="s">
        <v>34</v>
      </c>
      <c r="B23" s="19">
        <f t="shared" ref="B23:E23" si="1">IF(B18&gt;=2,10*LOG10(B18/2),0)</f>
        <v>12.041199826559248</v>
      </c>
      <c r="C23" s="19">
        <f t="shared" si="1"/>
        <v>12.041199826559248</v>
      </c>
      <c r="D23" s="19">
        <f t="shared" si="1"/>
        <v>0</v>
      </c>
      <c r="E23" s="19">
        <f t="shared" si="1"/>
        <v>0</v>
      </c>
    </row>
    <row r="24" spans="1:5" ht="15" x14ac:dyDescent="0.2">
      <c r="A24" s="4" t="s">
        <v>35</v>
      </c>
      <c r="B24" s="8">
        <v>0</v>
      </c>
      <c r="C24" s="8">
        <v>0</v>
      </c>
      <c r="D24" s="5">
        <v>0</v>
      </c>
      <c r="E24" s="5">
        <v>0</v>
      </c>
    </row>
    <row r="25" spans="1:5" ht="15" x14ac:dyDescent="0.2">
      <c r="A25" s="4" t="s">
        <v>36</v>
      </c>
      <c r="B25" s="8">
        <v>0</v>
      </c>
      <c r="C25" s="8">
        <v>0</v>
      </c>
      <c r="D25" s="5">
        <v>0</v>
      </c>
      <c r="E25" s="5">
        <v>0</v>
      </c>
    </row>
    <row r="26" spans="1:5" ht="30" x14ac:dyDescent="0.2">
      <c r="A26" s="4" t="s">
        <v>37</v>
      </c>
      <c r="B26" s="8">
        <v>3</v>
      </c>
      <c r="C26" s="8">
        <v>3</v>
      </c>
      <c r="D26" s="5">
        <v>1</v>
      </c>
      <c r="E26" s="5">
        <v>1</v>
      </c>
    </row>
    <row r="27" spans="1:5" ht="15" x14ac:dyDescent="0.2">
      <c r="A27" s="12" t="s">
        <v>38</v>
      </c>
      <c r="B27" s="13">
        <f t="shared" ref="B27:E27" si="2">B21+B22+B23+B24-B26</f>
        <v>38.092699609758313</v>
      </c>
      <c r="C27" s="13">
        <f t="shared" si="2"/>
        <v>38.092699609758313</v>
      </c>
      <c r="D27" s="13">
        <f t="shared" si="2"/>
        <v>22.010299956639813</v>
      </c>
      <c r="E27" s="13">
        <f t="shared" si="2"/>
        <v>22.010299956639813</v>
      </c>
    </row>
    <row r="28" spans="1:5" ht="15" x14ac:dyDescent="0.2">
      <c r="A28" s="12" t="s">
        <v>39</v>
      </c>
      <c r="B28" s="13">
        <f t="shared" ref="B28:E28" si="3">B21+B22+B23-B25-B26</f>
        <v>38.092699609758313</v>
      </c>
      <c r="C28" s="13">
        <f t="shared" si="3"/>
        <v>38.092699609758313</v>
      </c>
      <c r="D28" s="13">
        <f t="shared" si="3"/>
        <v>22.010299956639813</v>
      </c>
      <c r="E28" s="13">
        <f t="shared" si="3"/>
        <v>22.010299956639813</v>
      </c>
    </row>
    <row r="29" spans="1:5" x14ac:dyDescent="0.2">
      <c r="A29" s="36" t="s">
        <v>40</v>
      </c>
      <c r="B29" s="3"/>
      <c r="C29" s="3"/>
      <c r="D29" s="3"/>
      <c r="E29" s="3"/>
    </row>
    <row r="30" spans="1:5" ht="30" x14ac:dyDescent="0.2">
      <c r="A30" s="4" t="s">
        <v>41</v>
      </c>
      <c r="B30" s="8">
        <v>4</v>
      </c>
      <c r="C30" s="8">
        <v>4</v>
      </c>
      <c r="D30" s="5">
        <v>32</v>
      </c>
      <c r="E30" s="5">
        <v>32</v>
      </c>
    </row>
    <row r="31" spans="1:5" ht="15" x14ac:dyDescent="0.2">
      <c r="A31" s="4" t="s">
        <v>79</v>
      </c>
      <c r="B31" s="8">
        <v>2</v>
      </c>
      <c r="C31" s="8">
        <v>2</v>
      </c>
      <c r="D31" s="5">
        <v>2</v>
      </c>
      <c r="E31" s="5">
        <v>2</v>
      </c>
    </row>
    <row r="32" spans="1:5" ht="15" x14ac:dyDescent="0.2">
      <c r="A32" s="4" t="s">
        <v>43</v>
      </c>
      <c r="B32" s="8">
        <v>0</v>
      </c>
      <c r="C32" s="8">
        <v>0</v>
      </c>
      <c r="D32" s="5">
        <v>5</v>
      </c>
      <c r="E32" s="5">
        <v>5</v>
      </c>
    </row>
    <row r="33" spans="1:5" ht="28.5" x14ac:dyDescent="0.2">
      <c r="A33" s="14" t="s">
        <v>44</v>
      </c>
      <c r="B33" s="10">
        <f t="shared" ref="B33:E33" si="4">IF(B30&gt;=2,10*LOG10(B30/2),0)</f>
        <v>3.0102999566398121</v>
      </c>
      <c r="C33" s="10">
        <f t="shared" si="4"/>
        <v>3.0102999566398121</v>
      </c>
      <c r="D33" s="10">
        <f t="shared" si="4"/>
        <v>12.041199826559248</v>
      </c>
      <c r="E33" s="10">
        <f t="shared" si="4"/>
        <v>12.041199826559248</v>
      </c>
    </row>
    <row r="34" spans="1:5" ht="30" x14ac:dyDescent="0.2">
      <c r="A34" s="4" t="s">
        <v>45</v>
      </c>
      <c r="B34" s="8">
        <v>1</v>
      </c>
      <c r="C34" s="8">
        <v>1</v>
      </c>
      <c r="D34" s="5">
        <v>3</v>
      </c>
      <c r="E34" s="5">
        <v>3</v>
      </c>
    </row>
    <row r="35" spans="1:5" ht="15" x14ac:dyDescent="0.2">
      <c r="A35" s="4" t="s">
        <v>46</v>
      </c>
      <c r="B35" s="5">
        <v>7</v>
      </c>
      <c r="C35" s="5">
        <v>7</v>
      </c>
      <c r="D35" s="5">
        <v>5</v>
      </c>
      <c r="E35" s="5">
        <v>5</v>
      </c>
    </row>
    <row r="36" spans="1:5" ht="15" x14ac:dyDescent="0.2">
      <c r="A36" s="4" t="s">
        <v>47</v>
      </c>
      <c r="B36" s="5">
        <v>-174</v>
      </c>
      <c r="C36" s="5">
        <v>-174</v>
      </c>
      <c r="D36" s="5">
        <v>-174</v>
      </c>
      <c r="E36" s="5">
        <v>-174</v>
      </c>
    </row>
    <row r="37" spans="1:5" ht="30" x14ac:dyDescent="0.2">
      <c r="A37" s="4" t="s">
        <v>48</v>
      </c>
      <c r="B37" s="8" t="s">
        <v>16</v>
      </c>
      <c r="C37" s="5">
        <v>-174</v>
      </c>
      <c r="D37" s="5" t="s">
        <v>16</v>
      </c>
      <c r="E37" s="5">
        <v>-174.9</v>
      </c>
    </row>
    <row r="38" spans="1:5" ht="15" x14ac:dyDescent="0.2">
      <c r="A38" s="4" t="s">
        <v>49</v>
      </c>
      <c r="B38" s="8">
        <v>-174</v>
      </c>
      <c r="C38" s="5" t="s">
        <v>16</v>
      </c>
      <c r="D38" s="5">
        <v>-174.9</v>
      </c>
      <c r="E38" s="5" t="s">
        <v>16</v>
      </c>
    </row>
    <row r="39" spans="1:5" ht="30" x14ac:dyDescent="0.2">
      <c r="A39" s="15" t="s">
        <v>50</v>
      </c>
      <c r="B39" s="13" t="s">
        <v>16</v>
      </c>
      <c r="C39" s="13">
        <f t="shared" ref="C39:E39" si="5">10*LOG10(10^((C35+C36)/10)+10^(C37/10))</f>
        <v>-166.20990250347435</v>
      </c>
      <c r="D39" s="13" t="s">
        <v>16</v>
      </c>
      <c r="E39" s="13">
        <f t="shared" si="5"/>
        <v>-168.00651048203736</v>
      </c>
    </row>
    <row r="40" spans="1:5" ht="30" x14ac:dyDescent="0.2">
      <c r="A40" s="15" t="s">
        <v>51</v>
      </c>
      <c r="B40" s="13">
        <f t="shared" ref="B40:D40" si="6">10*LOG10(10^((B35+B36)/10)+10^(B38/10))</f>
        <v>-166.20990250347435</v>
      </c>
      <c r="C40" s="13" t="s">
        <v>16</v>
      </c>
      <c r="D40" s="13">
        <f t="shared" si="6"/>
        <v>-168.00651048203736</v>
      </c>
      <c r="E40" s="13" t="s">
        <v>16</v>
      </c>
    </row>
    <row r="41" spans="1:5" ht="30" x14ac:dyDescent="0.2">
      <c r="A41" s="4" t="s">
        <v>52</v>
      </c>
      <c r="B41" s="8" t="s">
        <v>16</v>
      </c>
      <c r="C41" s="8">
        <f>[1]MaxN_RB!$F$7*12*30*1000</f>
        <v>18360000</v>
      </c>
      <c r="D41" s="5" t="s">
        <v>16</v>
      </c>
      <c r="E41" s="5">
        <f>1*12*30*1000</f>
        <v>360000</v>
      </c>
    </row>
    <row r="42" spans="1:5" ht="30" x14ac:dyDescent="0.2">
      <c r="A42" s="4" t="s">
        <v>53</v>
      </c>
      <c r="B42" s="8">
        <f>[1]MaxN_RB!$F$7*12*30*1000</f>
        <v>18360000</v>
      </c>
      <c r="C42" s="5" t="s">
        <v>16</v>
      </c>
      <c r="D42" s="5">
        <f>8*12*30*1000</f>
        <v>2880000</v>
      </c>
      <c r="E42" s="5" t="s">
        <v>16</v>
      </c>
    </row>
    <row r="43" spans="1:5" ht="15" x14ac:dyDescent="0.2">
      <c r="A43" s="12" t="s">
        <v>54</v>
      </c>
      <c r="B43" s="13" t="s">
        <v>16</v>
      </c>
      <c r="C43" s="13">
        <f t="shared" ref="B43:E44" si="7">C39+10*LOG10(C41)</f>
        <v>-93.57117573482212</v>
      </c>
      <c r="D43" s="13" t="s">
        <v>16</v>
      </c>
      <c r="E43" s="13">
        <f t="shared" si="7"/>
        <v>-112.44348547436448</v>
      </c>
    </row>
    <row r="44" spans="1:5" ht="15" x14ac:dyDescent="0.2">
      <c r="A44" s="12" t="s">
        <v>55</v>
      </c>
      <c r="B44" s="13">
        <f t="shared" si="7"/>
        <v>-93.57117573482212</v>
      </c>
      <c r="C44" s="13" t="s">
        <v>16</v>
      </c>
      <c r="D44" s="13">
        <f t="shared" si="7"/>
        <v>-103.41258560444506</v>
      </c>
      <c r="E44" s="13" t="s">
        <v>16</v>
      </c>
    </row>
    <row r="45" spans="1:5" ht="15" x14ac:dyDescent="0.2">
      <c r="A45" s="4" t="s">
        <v>56</v>
      </c>
      <c r="B45" s="8" t="s">
        <v>16</v>
      </c>
      <c r="C45" s="21">
        <v>-7.2</v>
      </c>
      <c r="D45" s="8" t="s">
        <v>16</v>
      </c>
      <c r="E45" s="21">
        <v>-7.4</v>
      </c>
    </row>
    <row r="46" spans="1:5" ht="15" x14ac:dyDescent="0.2">
      <c r="A46" s="4" t="s">
        <v>57</v>
      </c>
      <c r="B46" s="22">
        <v>5.4</v>
      </c>
      <c r="C46" s="5" t="s">
        <v>16</v>
      </c>
      <c r="D46" s="22">
        <v>10.1</v>
      </c>
      <c r="E46" s="5" t="s">
        <v>16</v>
      </c>
    </row>
    <row r="47" spans="1:5" ht="15" x14ac:dyDescent="0.2">
      <c r="A47" s="4" t="s">
        <v>58</v>
      </c>
      <c r="B47" s="8">
        <v>2</v>
      </c>
      <c r="C47" s="5">
        <v>2</v>
      </c>
      <c r="D47" s="5">
        <v>2</v>
      </c>
      <c r="E47" s="5">
        <v>2</v>
      </c>
    </row>
    <row r="48" spans="1:5" ht="15" x14ac:dyDescent="0.2">
      <c r="A48" s="4" t="s">
        <v>59</v>
      </c>
      <c r="B48" s="8" t="s">
        <v>16</v>
      </c>
      <c r="C48" s="5">
        <v>0</v>
      </c>
      <c r="D48" s="5" t="s">
        <v>16</v>
      </c>
      <c r="E48" s="5">
        <v>0</v>
      </c>
    </row>
    <row r="49" spans="1:5" ht="15" x14ac:dyDescent="0.2">
      <c r="A49" s="4" t="s">
        <v>60</v>
      </c>
      <c r="B49" s="8">
        <v>0.5</v>
      </c>
      <c r="C49" s="5" t="s">
        <v>16</v>
      </c>
      <c r="D49" s="5">
        <v>0.5</v>
      </c>
      <c r="E49" s="5" t="s">
        <v>16</v>
      </c>
    </row>
    <row r="50" spans="1:5" ht="23.25" customHeight="1" x14ac:dyDescent="0.2">
      <c r="A50" s="15" t="s">
        <v>61</v>
      </c>
      <c r="B50" s="13" t="s">
        <v>16</v>
      </c>
      <c r="C50" s="13">
        <f t="shared" ref="C50:E50" si="8">C43+C45+C47-C48</f>
        <v>-98.771175734822123</v>
      </c>
      <c r="D50" s="13" t="s">
        <v>16</v>
      </c>
      <c r="E50" s="13">
        <f t="shared" si="8"/>
        <v>-117.84348547436448</v>
      </c>
    </row>
    <row r="51" spans="1:5" ht="22.5" customHeight="1" x14ac:dyDescent="0.2">
      <c r="A51" s="15" t="s">
        <v>62</v>
      </c>
      <c r="B51" s="13">
        <f t="shared" ref="B51:D51" si="9">B44+B46+B47-B49</f>
        <v>-86.671175734822114</v>
      </c>
      <c r="C51" s="13" t="s">
        <v>16</v>
      </c>
      <c r="D51" s="13">
        <f t="shared" si="9"/>
        <v>-91.812585604445061</v>
      </c>
      <c r="E51" s="13" t="s">
        <v>16</v>
      </c>
    </row>
    <row r="52" spans="1:5" ht="22.5" customHeight="1" x14ac:dyDescent="0.2">
      <c r="A52" s="15" t="s">
        <v>63</v>
      </c>
      <c r="B52" s="13" t="s">
        <v>16</v>
      </c>
      <c r="C52" s="13">
        <f t="shared" ref="C52:E52" si="10">C27+C32+C33-C50</f>
        <v>139.87417530122025</v>
      </c>
      <c r="D52" s="13" t="s">
        <v>16</v>
      </c>
      <c r="E52" s="13">
        <f t="shared" si="10"/>
        <v>156.89498525756355</v>
      </c>
    </row>
    <row r="53" spans="1:5" ht="21.75" customHeight="1" x14ac:dyDescent="0.2">
      <c r="A53" s="15" t="s">
        <v>64</v>
      </c>
      <c r="B53" s="13">
        <f t="shared" ref="B53:D53" si="11">B28+B32+B33-B51</f>
        <v>127.77417530122024</v>
      </c>
      <c r="C53" s="13" t="s">
        <v>16</v>
      </c>
      <c r="D53" s="13">
        <f t="shared" si="11"/>
        <v>130.86408538764414</v>
      </c>
      <c r="E53" s="13" t="s">
        <v>16</v>
      </c>
    </row>
    <row r="54" spans="1:5" x14ac:dyDescent="0.2">
      <c r="A54" s="36" t="s">
        <v>65</v>
      </c>
      <c r="B54" s="3"/>
      <c r="C54" s="3"/>
      <c r="D54" s="3"/>
      <c r="E54" s="3"/>
    </row>
    <row r="55" spans="1:5" ht="15" x14ac:dyDescent="0.2">
      <c r="A55" s="4" t="s">
        <v>66</v>
      </c>
      <c r="B55" s="5">
        <v>4</v>
      </c>
      <c r="C55" s="5">
        <v>4</v>
      </c>
      <c r="D55" s="5">
        <v>4</v>
      </c>
      <c r="E55" s="5">
        <v>4</v>
      </c>
    </row>
    <row r="56" spans="1:5" ht="30" x14ac:dyDescent="0.2">
      <c r="A56" s="4" t="s">
        <v>67</v>
      </c>
      <c r="B56" s="5" t="s">
        <v>16</v>
      </c>
      <c r="C56" s="5">
        <v>8.5</v>
      </c>
      <c r="D56" s="5" t="s">
        <v>16</v>
      </c>
      <c r="E56" s="5">
        <v>8.5</v>
      </c>
    </row>
    <row r="57" spans="1:5" ht="30" x14ac:dyDescent="0.2">
      <c r="A57" s="4" t="s">
        <v>68</v>
      </c>
      <c r="B57" s="5">
        <v>5.2</v>
      </c>
      <c r="C57" s="5" t="s">
        <v>16</v>
      </c>
      <c r="D57" s="5">
        <v>5.2</v>
      </c>
      <c r="E57" s="5" t="s">
        <v>16</v>
      </c>
    </row>
    <row r="58" spans="1:5" ht="15" x14ac:dyDescent="0.2">
      <c r="A58" s="4" t="s">
        <v>69</v>
      </c>
      <c r="B58" s="5"/>
      <c r="C58" s="5"/>
      <c r="D58" s="5"/>
      <c r="E58" s="5"/>
    </row>
    <row r="59" spans="1:5" ht="15" x14ac:dyDescent="0.2">
      <c r="A59" s="4" t="s">
        <v>70</v>
      </c>
      <c r="B59" s="5">
        <v>0</v>
      </c>
      <c r="C59" s="5">
        <v>0</v>
      </c>
      <c r="D59" s="5">
        <v>0</v>
      </c>
      <c r="E59" s="5">
        <v>0</v>
      </c>
    </row>
    <row r="60" spans="1:5" ht="15" x14ac:dyDescent="0.2">
      <c r="A60" s="4" t="s">
        <v>71</v>
      </c>
      <c r="B60" s="5"/>
      <c r="C60" s="5"/>
      <c r="D60" s="5"/>
      <c r="E60" s="5"/>
    </row>
    <row r="61" spans="1:5" ht="30" x14ac:dyDescent="0.2">
      <c r="A61" s="15" t="s">
        <v>72</v>
      </c>
      <c r="B61" s="13" t="s">
        <v>16</v>
      </c>
      <c r="C61" s="13">
        <f>C52-C56+C58-C59+C60-C34</f>
        <v>130.37417530122025</v>
      </c>
      <c r="D61" s="13" t="s">
        <v>16</v>
      </c>
      <c r="E61" s="13">
        <f>E52-E56+E58-E59+E60-E34</f>
        <v>145.39498525756355</v>
      </c>
    </row>
    <row r="62" spans="1:5" ht="30" x14ac:dyDescent="0.2">
      <c r="A62" s="15" t="s">
        <v>73</v>
      </c>
      <c r="B62" s="13">
        <f>B53-B57+B58-B59+B60-B34</f>
        <v>121.57417530122024</v>
      </c>
      <c r="C62" s="13" t="s">
        <v>16</v>
      </c>
      <c r="D62" s="13">
        <f>D53-D57+D58-D59+D60-D34</f>
        <v>122.66408538764414</v>
      </c>
      <c r="E62" s="13" t="s">
        <v>16</v>
      </c>
    </row>
    <row r="63" spans="1:5" x14ac:dyDescent="0.2">
      <c r="A63" s="36" t="s">
        <v>74</v>
      </c>
      <c r="B63" s="3"/>
      <c r="C63" s="3"/>
      <c r="D63" s="3"/>
      <c r="E63" s="3"/>
    </row>
    <row r="64" spans="1:5" ht="30" x14ac:dyDescent="0.2">
      <c r="A64" s="16" t="s">
        <v>75</v>
      </c>
      <c r="B64" s="5" t="s">
        <v>16</v>
      </c>
      <c r="C64" s="5">
        <f>10^((C61-17.3-24.9*LOG10(C$4))/38.3)</f>
        <v>363.84025264344814</v>
      </c>
      <c r="D64" s="5" t="s">
        <v>16</v>
      </c>
      <c r="E64" s="5">
        <f>10^((E61-17.3-24.9*LOG10(E$4))/38.3)</f>
        <v>897.6333798064079</v>
      </c>
    </row>
    <row r="65" spans="1:5" ht="30" x14ac:dyDescent="0.2">
      <c r="A65" s="16" t="s">
        <v>76</v>
      </c>
      <c r="B65" s="5">
        <f>10^((B62-17.3-24.9*LOG10(B$4))/38.3)</f>
        <v>214.36097884808075</v>
      </c>
      <c r="C65" s="5" t="s">
        <v>16</v>
      </c>
      <c r="D65" s="5">
        <f>10^((D62-17.3-24.9*LOG10(D$4))/38.3)</f>
        <v>228.87740137124808</v>
      </c>
      <c r="E65" s="5" t="s">
        <v>16</v>
      </c>
    </row>
    <row r="66" spans="1:5" ht="18" x14ac:dyDescent="0.2">
      <c r="A66" s="16" t="s">
        <v>77</v>
      </c>
      <c r="B66" s="5" t="s">
        <v>16</v>
      </c>
      <c r="C66" s="5">
        <f>PI()*(C64)^2</f>
        <v>415883.1855043695</v>
      </c>
      <c r="D66" s="5" t="s">
        <v>16</v>
      </c>
      <c r="E66" s="5">
        <f>PI()*(E64)^2</f>
        <v>2531324.7232209463</v>
      </c>
    </row>
    <row r="67" spans="1:5" ht="18" x14ac:dyDescent="0.2">
      <c r="A67" s="16" t="s">
        <v>78</v>
      </c>
      <c r="B67" s="5">
        <f>PI()*(B65)^2</f>
        <v>144358.15928813358</v>
      </c>
      <c r="C67" s="5" t="s">
        <v>16</v>
      </c>
      <c r="D67" s="5">
        <f>PI()*(D65)^2</f>
        <v>164571.90659861758</v>
      </c>
      <c r="E67" s="5" t="s">
        <v>16</v>
      </c>
    </row>
  </sheetData>
  <mergeCells count="2">
    <mergeCell ref="B1:C1"/>
    <mergeCell ref="D1:E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opLeftCell="A10" workbookViewId="0">
      <selection activeCell="A10" sqref="A1:A1048576"/>
    </sheetView>
  </sheetViews>
  <sheetFormatPr defaultColWidth="9" defaultRowHeight="14.25" x14ac:dyDescent="0.2"/>
  <cols>
    <col min="1" max="1" width="69" style="29" customWidth="1"/>
    <col min="2" max="2" width="22.75" style="30" customWidth="1"/>
    <col min="3" max="3" width="18.375" style="30" customWidth="1"/>
    <col min="4" max="4" width="18.25" style="30" customWidth="1"/>
    <col min="5" max="5" width="18.75" style="30" customWidth="1"/>
    <col min="6" max="6" width="18.25" style="31" customWidth="1"/>
    <col min="7" max="7" width="18.625" style="31" customWidth="1"/>
    <col min="8" max="8" width="20" style="31" customWidth="1"/>
    <col min="9" max="9" width="18.375" style="31" customWidth="1"/>
    <col min="10" max="16384" width="9" style="24"/>
  </cols>
  <sheetData>
    <row r="1" spans="1:9" x14ac:dyDescent="0.2">
      <c r="A1" s="23" t="s">
        <v>80</v>
      </c>
      <c r="B1" s="39" t="s">
        <v>1</v>
      </c>
      <c r="C1" s="39"/>
      <c r="D1" s="39"/>
      <c r="E1" s="40"/>
      <c r="F1" s="41" t="s">
        <v>2</v>
      </c>
      <c r="G1" s="41"/>
      <c r="H1" s="41"/>
      <c r="I1" s="41"/>
    </row>
    <row r="2" spans="1:9" ht="28.5" x14ac:dyDescent="0.2">
      <c r="A2" s="1"/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</row>
    <row r="3" spans="1:9" x14ac:dyDescent="0.2">
      <c r="A3" s="36" t="s">
        <v>11</v>
      </c>
      <c r="B3" s="25"/>
      <c r="C3" s="25"/>
      <c r="D3" s="25"/>
      <c r="E3" s="25"/>
      <c r="F3" s="25"/>
      <c r="G3" s="25"/>
      <c r="H3" s="25"/>
      <c r="I3" s="25"/>
    </row>
    <row r="4" spans="1:9" ht="15" x14ac:dyDescent="0.2">
      <c r="A4" s="4" t="s">
        <v>12</v>
      </c>
      <c r="B4" s="17">
        <v>0.7</v>
      </c>
      <c r="C4" s="26">
        <v>0.7</v>
      </c>
      <c r="D4" s="17">
        <v>0.7</v>
      </c>
      <c r="E4" s="26">
        <v>0.7</v>
      </c>
      <c r="F4" s="17">
        <v>0.7</v>
      </c>
      <c r="G4" s="26">
        <v>0.7</v>
      </c>
      <c r="H4" s="17">
        <v>0.7</v>
      </c>
      <c r="I4" s="26">
        <v>0.7</v>
      </c>
    </row>
    <row r="5" spans="1:9" ht="15" x14ac:dyDescent="0.2">
      <c r="A5" s="4" t="s">
        <v>13</v>
      </c>
      <c r="B5" s="26">
        <v>35</v>
      </c>
      <c r="C5" s="26">
        <v>35</v>
      </c>
      <c r="D5" s="26">
        <v>35</v>
      </c>
      <c r="E5" s="26">
        <v>35</v>
      </c>
      <c r="F5" s="26">
        <v>35</v>
      </c>
      <c r="G5" s="26">
        <v>35</v>
      </c>
      <c r="H5" s="26">
        <v>35</v>
      </c>
      <c r="I5" s="26">
        <v>35</v>
      </c>
    </row>
    <row r="6" spans="1:9" ht="15" x14ac:dyDescent="0.2">
      <c r="A6" s="4" t="s">
        <v>14</v>
      </c>
      <c r="B6" s="17">
        <v>1.5</v>
      </c>
      <c r="C6" s="26">
        <v>1.5</v>
      </c>
      <c r="D6" s="17">
        <v>1.5</v>
      </c>
      <c r="E6" s="26">
        <v>1.5</v>
      </c>
      <c r="F6" s="17">
        <v>1.5</v>
      </c>
      <c r="G6" s="26">
        <v>1.5</v>
      </c>
      <c r="H6" s="17">
        <v>1.5</v>
      </c>
      <c r="I6" s="26">
        <v>1.5</v>
      </c>
    </row>
    <row r="7" spans="1:9" ht="31.5" x14ac:dyDescent="0.2">
      <c r="A7" s="4" t="s">
        <v>15</v>
      </c>
      <c r="B7" s="6" t="s">
        <v>16</v>
      </c>
      <c r="C7" s="27">
        <v>0.95</v>
      </c>
      <c r="D7" s="6" t="s">
        <v>16</v>
      </c>
      <c r="E7" s="27">
        <v>0.95</v>
      </c>
      <c r="F7" s="27" t="s">
        <v>16</v>
      </c>
      <c r="G7" s="7">
        <v>0.95</v>
      </c>
      <c r="H7" s="27" t="s">
        <v>16</v>
      </c>
      <c r="I7" s="7">
        <v>0.95</v>
      </c>
    </row>
    <row r="8" spans="1:9" ht="31.5" x14ac:dyDescent="0.2">
      <c r="A8" s="4" t="s">
        <v>17</v>
      </c>
      <c r="B8" s="6">
        <v>0.9</v>
      </c>
      <c r="C8" s="27" t="s">
        <v>16</v>
      </c>
      <c r="D8" s="6">
        <v>0.9</v>
      </c>
      <c r="E8" s="27" t="s">
        <v>16</v>
      </c>
      <c r="F8" s="27">
        <v>0.9</v>
      </c>
      <c r="G8" s="7" t="s">
        <v>16</v>
      </c>
      <c r="H8" s="27">
        <v>0.9</v>
      </c>
      <c r="I8" s="7" t="s">
        <v>16</v>
      </c>
    </row>
    <row r="9" spans="1:9" ht="15" x14ac:dyDescent="0.2">
      <c r="A9" s="4" t="s">
        <v>18</v>
      </c>
      <c r="B9" s="8" t="s">
        <v>16</v>
      </c>
      <c r="C9" s="5">
        <f>64/(0.001)</f>
        <v>64000</v>
      </c>
      <c r="D9" s="8" t="s">
        <v>16</v>
      </c>
      <c r="E9" s="5">
        <f>64/(0.001)</f>
        <v>64000</v>
      </c>
      <c r="F9" s="26" t="s">
        <v>16</v>
      </c>
      <c r="G9" s="5">
        <f>2/(0.001)</f>
        <v>2000</v>
      </c>
      <c r="H9" s="26" t="s">
        <v>16</v>
      </c>
      <c r="I9" s="5">
        <f>2/(0.001)</f>
        <v>2000</v>
      </c>
    </row>
    <row r="10" spans="1:9" ht="15" x14ac:dyDescent="0.2">
      <c r="A10" s="4" t="s">
        <v>19</v>
      </c>
      <c r="B10" s="8">
        <f>1994400*3</f>
        <v>5983200</v>
      </c>
      <c r="C10" s="26" t="s">
        <v>16</v>
      </c>
      <c r="D10" s="8">
        <f>1994400*3</f>
        <v>5983200</v>
      </c>
      <c r="E10" s="26" t="s">
        <v>16</v>
      </c>
      <c r="F10" s="26">
        <f>187200*3</f>
        <v>561600</v>
      </c>
      <c r="G10" s="5" t="s">
        <v>16</v>
      </c>
      <c r="H10" s="26">
        <f>187200*3</f>
        <v>561600</v>
      </c>
      <c r="I10" s="5" t="s">
        <v>16</v>
      </c>
    </row>
    <row r="11" spans="1:9" ht="15" x14ac:dyDescent="0.2">
      <c r="A11" s="4" t="s">
        <v>20</v>
      </c>
      <c r="B11" s="6" t="s">
        <v>16</v>
      </c>
      <c r="C11" s="27">
        <v>0.01</v>
      </c>
      <c r="D11" s="6" t="s">
        <v>16</v>
      </c>
      <c r="E11" s="27">
        <v>0.01</v>
      </c>
      <c r="F11" s="27" t="s">
        <v>16</v>
      </c>
      <c r="G11" s="7">
        <v>0.01</v>
      </c>
      <c r="H11" s="27" t="s">
        <v>16</v>
      </c>
      <c r="I11" s="7">
        <v>0.01</v>
      </c>
    </row>
    <row r="12" spans="1:9" ht="15" x14ac:dyDescent="0.2">
      <c r="A12" s="4" t="s">
        <v>21</v>
      </c>
      <c r="B12" s="6">
        <v>0.1</v>
      </c>
      <c r="C12" s="27" t="s">
        <v>16</v>
      </c>
      <c r="D12" s="6">
        <v>0.1</v>
      </c>
      <c r="E12" s="27" t="s">
        <v>16</v>
      </c>
      <c r="F12" s="27">
        <v>0.1</v>
      </c>
      <c r="G12" s="7" t="s">
        <v>16</v>
      </c>
      <c r="H12" s="27">
        <v>0.1</v>
      </c>
      <c r="I12" s="7" t="s">
        <v>16</v>
      </c>
    </row>
    <row r="13" spans="1:9" ht="16.5" x14ac:dyDescent="0.2">
      <c r="A13" s="4" t="s">
        <v>22</v>
      </c>
      <c r="B13" s="8">
        <f>B10/(B42*(7+11/14+0.5/14)/10)</f>
        <v>0.41665323663712062</v>
      </c>
      <c r="C13" s="26" t="s">
        <v>16</v>
      </c>
      <c r="D13" s="8">
        <f>D10/(D42*(7+11/14+0.5/14)/10)</f>
        <v>0.41665323663712062</v>
      </c>
      <c r="E13" s="26" t="s">
        <v>16</v>
      </c>
      <c r="F13" s="22">
        <f>F10/(F42*(2+2/14+0.5/14)/10)</f>
        <v>1.7901639344262297</v>
      </c>
      <c r="G13" s="21" t="s">
        <v>16</v>
      </c>
      <c r="H13" s="22">
        <f>H10/(H42*(2+2/14+0.5/14)/10)</f>
        <v>1.7901639344262297</v>
      </c>
      <c r="I13" s="5" t="s">
        <v>16</v>
      </c>
    </row>
    <row r="14" spans="1:9" ht="16.5" x14ac:dyDescent="0.2">
      <c r="A14" s="4" t="s">
        <v>23</v>
      </c>
      <c r="B14" s="26" t="s">
        <v>24</v>
      </c>
      <c r="C14" s="26" t="s">
        <v>24</v>
      </c>
      <c r="D14" s="26" t="s">
        <v>25</v>
      </c>
      <c r="E14" s="26" t="s">
        <v>25</v>
      </c>
      <c r="F14" s="26" t="s">
        <v>24</v>
      </c>
      <c r="G14" s="26" t="s">
        <v>24</v>
      </c>
      <c r="H14" s="26" t="s">
        <v>25</v>
      </c>
      <c r="I14" s="26" t="s">
        <v>25</v>
      </c>
    </row>
    <row r="15" spans="1:9" ht="15" x14ac:dyDescent="0.2">
      <c r="A15" s="4" t="s">
        <v>26</v>
      </c>
      <c r="B15" s="8">
        <v>120</v>
      </c>
      <c r="C15" s="5">
        <v>120</v>
      </c>
      <c r="D15" s="8">
        <v>3</v>
      </c>
      <c r="E15" s="5">
        <v>3</v>
      </c>
      <c r="F15" s="8">
        <v>120</v>
      </c>
      <c r="G15" s="5">
        <v>120</v>
      </c>
      <c r="H15" s="5">
        <v>3</v>
      </c>
      <c r="I15" s="5">
        <v>3</v>
      </c>
    </row>
    <row r="16" spans="1:9" ht="15" x14ac:dyDescent="0.2">
      <c r="A16" s="4" t="s">
        <v>27</v>
      </c>
      <c r="B16" s="8">
        <v>3</v>
      </c>
      <c r="C16" s="26">
        <v>3</v>
      </c>
      <c r="D16" s="8">
        <v>3</v>
      </c>
      <c r="E16" s="26">
        <v>3</v>
      </c>
      <c r="F16" s="26">
        <v>3</v>
      </c>
      <c r="G16" s="5">
        <v>3</v>
      </c>
      <c r="H16" s="26">
        <v>3</v>
      </c>
      <c r="I16" s="5">
        <v>3</v>
      </c>
    </row>
    <row r="17" spans="1:9" x14ac:dyDescent="0.2">
      <c r="A17" s="36" t="s">
        <v>28</v>
      </c>
      <c r="B17" s="25"/>
      <c r="C17" s="25"/>
      <c r="D17" s="25"/>
      <c r="E17" s="25"/>
      <c r="F17" s="25"/>
      <c r="G17" s="25"/>
      <c r="H17" s="25"/>
      <c r="I17" s="25"/>
    </row>
    <row r="18" spans="1:9" ht="30" x14ac:dyDescent="0.2">
      <c r="A18" s="4" t="s">
        <v>29</v>
      </c>
      <c r="B18" s="8">
        <v>64</v>
      </c>
      <c r="C18" s="26">
        <v>64</v>
      </c>
      <c r="D18" s="8">
        <v>64</v>
      </c>
      <c r="E18" s="26">
        <v>64</v>
      </c>
      <c r="F18" s="5">
        <v>1</v>
      </c>
      <c r="G18" s="26">
        <v>1</v>
      </c>
      <c r="H18" s="5">
        <v>1</v>
      </c>
      <c r="I18" s="26">
        <v>1</v>
      </c>
    </row>
    <row r="19" spans="1:9" ht="15" x14ac:dyDescent="0.2">
      <c r="A19" s="4" t="s">
        <v>30</v>
      </c>
      <c r="B19" s="8">
        <v>2</v>
      </c>
      <c r="C19" s="26">
        <v>2</v>
      </c>
      <c r="D19" s="8">
        <v>2</v>
      </c>
      <c r="E19" s="26">
        <v>2</v>
      </c>
      <c r="F19" s="5">
        <v>1</v>
      </c>
      <c r="G19" s="26">
        <v>1</v>
      </c>
      <c r="H19" s="5">
        <v>1</v>
      </c>
      <c r="I19" s="26">
        <v>1</v>
      </c>
    </row>
    <row r="20" spans="1:9" ht="15" x14ac:dyDescent="0.2">
      <c r="A20" s="4" t="s">
        <v>31</v>
      </c>
      <c r="B20" s="8">
        <v>28</v>
      </c>
      <c r="C20" s="26">
        <v>28</v>
      </c>
      <c r="D20" s="8">
        <v>28</v>
      </c>
      <c r="E20" s="26">
        <v>28</v>
      </c>
      <c r="F20" s="5">
        <v>23</v>
      </c>
      <c r="G20" s="26">
        <v>23</v>
      </c>
      <c r="H20" s="5">
        <v>23</v>
      </c>
      <c r="I20" s="26">
        <v>23</v>
      </c>
    </row>
    <row r="21" spans="1:9" ht="30" x14ac:dyDescent="0.2">
      <c r="A21" s="9" t="s">
        <v>32</v>
      </c>
      <c r="B21" s="10">
        <f t="shared" ref="B21:I21" si="0">B20+10*LOG10(B18)</f>
        <v>46.061799739838875</v>
      </c>
      <c r="C21" s="10">
        <f t="shared" si="0"/>
        <v>46.061799739838875</v>
      </c>
      <c r="D21" s="10">
        <f t="shared" si="0"/>
        <v>46.061799739838875</v>
      </c>
      <c r="E21" s="10">
        <f t="shared" si="0"/>
        <v>46.061799739838875</v>
      </c>
      <c r="F21" s="10">
        <f t="shared" si="0"/>
        <v>23</v>
      </c>
      <c r="G21" s="10">
        <f t="shared" si="0"/>
        <v>23</v>
      </c>
      <c r="H21" s="10">
        <f t="shared" si="0"/>
        <v>23</v>
      </c>
      <c r="I21" s="10">
        <f t="shared" si="0"/>
        <v>23</v>
      </c>
    </row>
    <row r="22" spans="1:9" ht="15" x14ac:dyDescent="0.2">
      <c r="A22" s="4" t="s">
        <v>33</v>
      </c>
      <c r="B22" s="8">
        <v>8</v>
      </c>
      <c r="C22" s="26">
        <v>8</v>
      </c>
      <c r="D22" s="8">
        <v>8</v>
      </c>
      <c r="E22" s="26">
        <v>8</v>
      </c>
      <c r="F22" s="5">
        <v>0</v>
      </c>
      <c r="G22" s="26">
        <v>0</v>
      </c>
      <c r="H22" s="5">
        <v>0</v>
      </c>
      <c r="I22" s="26">
        <v>0</v>
      </c>
    </row>
    <row r="23" spans="1:9" ht="30" x14ac:dyDescent="0.2">
      <c r="A23" s="11" t="s">
        <v>34</v>
      </c>
      <c r="B23" s="10">
        <f t="shared" ref="B23:I23" si="1">IF(B18&gt;=2,10*LOG10(B18/2),0)</f>
        <v>15.051499783199061</v>
      </c>
      <c r="C23" s="10">
        <f t="shared" si="1"/>
        <v>15.051499783199061</v>
      </c>
      <c r="D23" s="10">
        <f t="shared" si="1"/>
        <v>15.051499783199061</v>
      </c>
      <c r="E23" s="10">
        <f t="shared" si="1"/>
        <v>15.051499783199061</v>
      </c>
      <c r="F23" s="10">
        <f t="shared" si="1"/>
        <v>0</v>
      </c>
      <c r="G23" s="10">
        <f t="shared" si="1"/>
        <v>0</v>
      </c>
      <c r="H23" s="10">
        <f t="shared" si="1"/>
        <v>0</v>
      </c>
      <c r="I23" s="10">
        <f t="shared" si="1"/>
        <v>0</v>
      </c>
    </row>
    <row r="24" spans="1:9" ht="15" x14ac:dyDescent="0.2">
      <c r="A24" s="4" t="s">
        <v>35</v>
      </c>
      <c r="B24" s="8">
        <v>0</v>
      </c>
      <c r="C24" s="5">
        <v>0</v>
      </c>
      <c r="D24" s="8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5" x14ac:dyDescent="0.2">
      <c r="A25" s="4" t="s">
        <v>36</v>
      </c>
      <c r="B25" s="8">
        <v>0</v>
      </c>
      <c r="C25" s="5">
        <v>0</v>
      </c>
      <c r="D25" s="8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30" x14ac:dyDescent="0.2">
      <c r="A26" s="4" t="s">
        <v>37</v>
      </c>
      <c r="B26" s="8">
        <v>3</v>
      </c>
      <c r="C26" s="5">
        <v>3</v>
      </c>
      <c r="D26" s="8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ht="15" x14ac:dyDescent="0.2">
      <c r="A27" s="12" t="s">
        <v>38</v>
      </c>
      <c r="B27" s="13">
        <f t="shared" ref="B27:I27" si="2">B21+B22+B23+B24-B26</f>
        <v>66.113299523037938</v>
      </c>
      <c r="C27" s="13">
        <f t="shared" si="2"/>
        <v>66.113299523037938</v>
      </c>
      <c r="D27" s="13">
        <f t="shared" si="2"/>
        <v>66.113299523037938</v>
      </c>
      <c r="E27" s="13">
        <f t="shared" si="2"/>
        <v>66.113299523037938</v>
      </c>
      <c r="F27" s="13">
        <f t="shared" si="2"/>
        <v>22</v>
      </c>
      <c r="G27" s="13">
        <f t="shared" si="2"/>
        <v>22</v>
      </c>
      <c r="H27" s="13">
        <f t="shared" si="2"/>
        <v>22</v>
      </c>
      <c r="I27" s="13">
        <f t="shared" si="2"/>
        <v>22</v>
      </c>
    </row>
    <row r="28" spans="1:9" ht="15" x14ac:dyDescent="0.2">
      <c r="A28" s="12" t="s">
        <v>39</v>
      </c>
      <c r="B28" s="13">
        <f t="shared" ref="B28:I28" si="3">B21+B22+B23-B25-B26</f>
        <v>66.113299523037938</v>
      </c>
      <c r="C28" s="13">
        <f t="shared" si="3"/>
        <v>66.113299523037938</v>
      </c>
      <c r="D28" s="13">
        <f t="shared" si="3"/>
        <v>66.113299523037938</v>
      </c>
      <c r="E28" s="13">
        <f t="shared" si="3"/>
        <v>66.113299523037938</v>
      </c>
      <c r="F28" s="13">
        <f t="shared" si="3"/>
        <v>22</v>
      </c>
      <c r="G28" s="13">
        <f t="shared" si="3"/>
        <v>22</v>
      </c>
      <c r="H28" s="13">
        <f t="shared" si="3"/>
        <v>22</v>
      </c>
      <c r="I28" s="13">
        <f t="shared" si="3"/>
        <v>22</v>
      </c>
    </row>
    <row r="29" spans="1:9" x14ac:dyDescent="0.2">
      <c r="A29" s="36" t="s">
        <v>40</v>
      </c>
      <c r="B29" s="25"/>
      <c r="C29" s="25"/>
      <c r="D29" s="25"/>
      <c r="E29" s="25"/>
      <c r="F29" s="25"/>
      <c r="G29" s="25"/>
      <c r="H29" s="25"/>
      <c r="I29" s="25"/>
    </row>
    <row r="30" spans="1:9" ht="30" x14ac:dyDescent="0.2">
      <c r="A30" s="4" t="s">
        <v>41</v>
      </c>
      <c r="B30" s="8">
        <v>2</v>
      </c>
      <c r="C30" s="26">
        <v>2</v>
      </c>
      <c r="D30" s="8">
        <v>2</v>
      </c>
      <c r="E30" s="26">
        <v>2</v>
      </c>
      <c r="F30" s="26">
        <v>64</v>
      </c>
      <c r="G30" s="26">
        <v>64</v>
      </c>
      <c r="H30" s="26">
        <v>64</v>
      </c>
      <c r="I30" s="26">
        <v>64</v>
      </c>
    </row>
    <row r="31" spans="1:9" ht="15" x14ac:dyDescent="0.2">
      <c r="A31" s="4" t="s">
        <v>81</v>
      </c>
      <c r="B31" s="8">
        <v>2</v>
      </c>
      <c r="C31" s="26">
        <v>2</v>
      </c>
      <c r="D31" s="8">
        <v>2</v>
      </c>
      <c r="E31" s="26">
        <v>2</v>
      </c>
      <c r="F31" s="26">
        <v>2</v>
      </c>
      <c r="G31" s="26">
        <v>2</v>
      </c>
      <c r="H31" s="26">
        <v>2</v>
      </c>
      <c r="I31" s="26">
        <v>2</v>
      </c>
    </row>
    <row r="32" spans="1:9" ht="15" x14ac:dyDescent="0.2">
      <c r="A32" s="4" t="s">
        <v>43</v>
      </c>
      <c r="B32" s="8">
        <v>0</v>
      </c>
      <c r="C32" s="26">
        <v>0</v>
      </c>
      <c r="D32" s="8">
        <v>0</v>
      </c>
      <c r="E32" s="26">
        <v>0</v>
      </c>
      <c r="F32" s="26">
        <v>8</v>
      </c>
      <c r="G32" s="26">
        <v>8</v>
      </c>
      <c r="H32" s="26">
        <v>8</v>
      </c>
      <c r="I32" s="26">
        <v>8</v>
      </c>
    </row>
    <row r="33" spans="1:9" ht="28.5" x14ac:dyDescent="0.2">
      <c r="A33" s="14" t="s">
        <v>44</v>
      </c>
      <c r="B33" s="10">
        <f t="shared" ref="B33:I33" si="4">IF(B30&gt;=2,10*LOG10(B30/2),0)</f>
        <v>0</v>
      </c>
      <c r="C33" s="10">
        <f t="shared" si="4"/>
        <v>0</v>
      </c>
      <c r="D33" s="10">
        <f t="shared" si="4"/>
        <v>0</v>
      </c>
      <c r="E33" s="10">
        <f t="shared" si="4"/>
        <v>0</v>
      </c>
      <c r="F33" s="10">
        <f t="shared" si="4"/>
        <v>15.051499783199061</v>
      </c>
      <c r="G33" s="10">
        <f t="shared" si="4"/>
        <v>15.051499783199061</v>
      </c>
      <c r="H33" s="10">
        <f t="shared" si="4"/>
        <v>15.051499783199061</v>
      </c>
      <c r="I33" s="10">
        <f t="shared" si="4"/>
        <v>15.051499783199061</v>
      </c>
    </row>
    <row r="34" spans="1:9" ht="30" x14ac:dyDescent="0.2">
      <c r="A34" s="4" t="s">
        <v>45</v>
      </c>
      <c r="B34" s="8">
        <v>1</v>
      </c>
      <c r="C34" s="26">
        <v>1</v>
      </c>
      <c r="D34" s="8">
        <v>1</v>
      </c>
      <c r="E34" s="26">
        <v>1</v>
      </c>
      <c r="F34" s="5">
        <v>3</v>
      </c>
      <c r="G34" s="26">
        <v>3</v>
      </c>
      <c r="H34" s="5">
        <v>3</v>
      </c>
      <c r="I34" s="26">
        <v>3</v>
      </c>
    </row>
    <row r="35" spans="1:9" ht="15" x14ac:dyDescent="0.2">
      <c r="A35" s="4" t="s">
        <v>46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ht="15" x14ac:dyDescent="0.2">
      <c r="A36" s="4" t="s">
        <v>47</v>
      </c>
      <c r="B36" s="5">
        <v>-174</v>
      </c>
      <c r="C36" s="5">
        <v>-174</v>
      </c>
      <c r="D36" s="5">
        <v>-174</v>
      </c>
      <c r="E36" s="5">
        <v>-174</v>
      </c>
      <c r="F36" s="8">
        <v>-174</v>
      </c>
      <c r="G36" s="5">
        <v>-174</v>
      </c>
      <c r="H36" s="8">
        <v>-174</v>
      </c>
      <c r="I36" s="5">
        <v>-174</v>
      </c>
    </row>
    <row r="37" spans="1:9" ht="30" x14ac:dyDescent="0.2">
      <c r="A37" s="4" t="s">
        <v>48</v>
      </c>
      <c r="B37" s="8" t="s">
        <v>16</v>
      </c>
      <c r="C37" s="5">
        <v>-169.3</v>
      </c>
      <c r="D37" s="8" t="s">
        <v>16</v>
      </c>
      <c r="E37" s="5">
        <v>-169.3</v>
      </c>
      <c r="F37" s="5" t="s">
        <v>16</v>
      </c>
      <c r="G37" s="5">
        <v>-161.69999999999999</v>
      </c>
      <c r="H37" s="5" t="s">
        <v>16</v>
      </c>
      <c r="I37" s="5">
        <v>-161.69999999999999</v>
      </c>
    </row>
    <row r="38" spans="1:9" ht="15" x14ac:dyDescent="0.2">
      <c r="A38" s="4" t="s">
        <v>49</v>
      </c>
      <c r="B38" s="8">
        <v>-169.3</v>
      </c>
      <c r="C38" s="5" t="s">
        <v>16</v>
      </c>
      <c r="D38" s="8">
        <v>-169.3</v>
      </c>
      <c r="E38" s="5" t="s">
        <v>16</v>
      </c>
      <c r="F38" s="5">
        <v>-165.7</v>
      </c>
      <c r="G38" s="5" t="s">
        <v>16</v>
      </c>
      <c r="H38" s="5">
        <v>-165.7</v>
      </c>
      <c r="I38" s="5" t="s">
        <v>16</v>
      </c>
    </row>
    <row r="39" spans="1:9" ht="30" x14ac:dyDescent="0.2">
      <c r="A39" s="15" t="s">
        <v>50</v>
      </c>
      <c r="B39" s="13" t="s">
        <v>16</v>
      </c>
      <c r="C39" s="13">
        <f t="shared" ref="C39:I39" si="5">10*LOG10(10^((C35+C36)/10)+10^(C37/10))</f>
        <v>-164.98918835931039</v>
      </c>
      <c r="D39" s="13" t="s">
        <v>16</v>
      </c>
      <c r="E39" s="13">
        <f t="shared" si="5"/>
        <v>-164.98918835931039</v>
      </c>
      <c r="F39" s="13" t="s">
        <v>16</v>
      </c>
      <c r="G39" s="13">
        <f t="shared" si="5"/>
        <v>-160.9583889004532</v>
      </c>
      <c r="H39" s="13" t="s">
        <v>16</v>
      </c>
      <c r="I39" s="13">
        <f t="shared" si="5"/>
        <v>-160.9583889004532</v>
      </c>
    </row>
    <row r="40" spans="1:9" ht="30" x14ac:dyDescent="0.2">
      <c r="A40" s="15" t="s">
        <v>51</v>
      </c>
      <c r="B40" s="13">
        <f t="shared" ref="B40:H40" si="6">10*LOG10(10^((B35+B36)/10)+10^(B38/10))</f>
        <v>-164.98918835931039</v>
      </c>
      <c r="C40" s="13" t="s">
        <v>16</v>
      </c>
      <c r="D40" s="13">
        <f t="shared" si="6"/>
        <v>-164.98918835931039</v>
      </c>
      <c r="E40" s="13" t="s">
        <v>16</v>
      </c>
      <c r="F40" s="13">
        <f t="shared" si="6"/>
        <v>-164.03352307536667</v>
      </c>
      <c r="G40" s="13" t="s">
        <v>16</v>
      </c>
      <c r="H40" s="13">
        <f t="shared" si="6"/>
        <v>-164.03352307536667</v>
      </c>
      <c r="I40" s="13" t="s">
        <v>16</v>
      </c>
    </row>
    <row r="41" spans="1:9" ht="30" x14ac:dyDescent="0.2">
      <c r="A41" s="4" t="s">
        <v>52</v>
      </c>
      <c r="B41" s="8" t="s">
        <v>16</v>
      </c>
      <c r="C41" s="8">
        <v>19080000</v>
      </c>
      <c r="D41" s="8" t="s">
        <v>16</v>
      </c>
      <c r="E41" s="8">
        <v>19080000</v>
      </c>
      <c r="F41" s="26" t="s">
        <v>16</v>
      </c>
      <c r="G41" s="5">
        <v>360000</v>
      </c>
      <c r="H41" s="26" t="s">
        <v>16</v>
      </c>
      <c r="I41" s="5">
        <v>360000</v>
      </c>
    </row>
    <row r="42" spans="1:9" ht="30" x14ac:dyDescent="0.2">
      <c r="A42" s="4" t="s">
        <v>53</v>
      </c>
      <c r="B42" s="8">
        <v>18360000</v>
      </c>
      <c r="C42" s="26" t="s">
        <v>16</v>
      </c>
      <c r="D42" s="8">
        <v>18360000</v>
      </c>
      <c r="E42" s="26" t="s">
        <v>16</v>
      </c>
      <c r="F42" s="8">
        <v>1440000</v>
      </c>
      <c r="G42" s="5" t="s">
        <v>16</v>
      </c>
      <c r="H42" s="8">
        <v>1440000</v>
      </c>
      <c r="I42" s="5" t="s">
        <v>16</v>
      </c>
    </row>
    <row r="43" spans="1:9" ht="15" x14ac:dyDescent="0.2">
      <c r="A43" s="12" t="s">
        <v>54</v>
      </c>
      <c r="B43" s="13" t="s">
        <v>16</v>
      </c>
      <c r="C43" s="13">
        <f t="shared" ref="B43:I44" si="7">C39+10*LOG10(C41)</f>
        <v>-92.18340465562963</v>
      </c>
      <c r="D43" s="13" t="s">
        <v>16</v>
      </c>
      <c r="E43" s="13">
        <f t="shared" si="7"/>
        <v>-92.18340465562963</v>
      </c>
      <c r="F43" s="13" t="s">
        <v>16</v>
      </c>
      <c r="G43" s="13">
        <f t="shared" si="7"/>
        <v>-105.39536389278032</v>
      </c>
      <c r="H43" s="13" t="s">
        <v>16</v>
      </c>
      <c r="I43" s="13">
        <f t="shared" si="7"/>
        <v>-105.39536389278032</v>
      </c>
    </row>
    <row r="44" spans="1:9" ht="15" x14ac:dyDescent="0.2">
      <c r="A44" s="12" t="s">
        <v>55</v>
      </c>
      <c r="B44" s="13">
        <f t="shared" si="7"/>
        <v>-92.350461590658156</v>
      </c>
      <c r="C44" s="13" t="s">
        <v>16</v>
      </c>
      <c r="D44" s="13">
        <f t="shared" si="7"/>
        <v>-92.350461590658156</v>
      </c>
      <c r="E44" s="13" t="s">
        <v>16</v>
      </c>
      <c r="F44" s="13">
        <f t="shared" si="7"/>
        <v>-102.44989815441417</v>
      </c>
      <c r="G44" s="13" t="s">
        <v>16</v>
      </c>
      <c r="H44" s="13">
        <f t="shared" si="7"/>
        <v>-102.44989815441417</v>
      </c>
      <c r="I44" s="13" t="s">
        <v>16</v>
      </c>
    </row>
    <row r="45" spans="1:9" ht="15" x14ac:dyDescent="0.2">
      <c r="A45" s="4" t="s">
        <v>56</v>
      </c>
      <c r="B45" s="8" t="s">
        <v>16</v>
      </c>
      <c r="C45" s="5">
        <v>-7.06</v>
      </c>
      <c r="D45" s="8" t="s">
        <v>16</v>
      </c>
      <c r="E45" s="5">
        <v>-7.2</v>
      </c>
      <c r="F45" s="8" t="s">
        <v>16</v>
      </c>
      <c r="G45" s="21">
        <v>-6.32</v>
      </c>
      <c r="H45" s="22" t="s">
        <v>16</v>
      </c>
      <c r="I45" s="5">
        <v>-6.4</v>
      </c>
    </row>
    <row r="46" spans="1:9" ht="15" x14ac:dyDescent="0.2">
      <c r="A46" s="4" t="s">
        <v>57</v>
      </c>
      <c r="B46" s="5">
        <v>1.87</v>
      </c>
      <c r="C46" s="5" t="s">
        <v>16</v>
      </c>
      <c r="D46" s="5">
        <v>1.6</v>
      </c>
      <c r="E46" s="5" t="s">
        <v>16</v>
      </c>
      <c r="F46" s="5">
        <v>6.3</v>
      </c>
      <c r="G46" s="5" t="s">
        <v>16</v>
      </c>
      <c r="H46" s="5">
        <v>4.8499999999999996</v>
      </c>
      <c r="I46" s="5" t="s">
        <v>16</v>
      </c>
    </row>
    <row r="47" spans="1:9" ht="15" x14ac:dyDescent="0.2">
      <c r="A47" s="4" t="s">
        <v>58</v>
      </c>
      <c r="B47" s="8">
        <v>2</v>
      </c>
      <c r="C47" s="5">
        <v>2</v>
      </c>
      <c r="D47" s="8">
        <v>2</v>
      </c>
      <c r="E47" s="5">
        <v>2</v>
      </c>
      <c r="F47" s="26">
        <v>2</v>
      </c>
      <c r="G47" s="5">
        <v>2</v>
      </c>
      <c r="H47" s="26">
        <v>2</v>
      </c>
      <c r="I47" s="5">
        <v>2</v>
      </c>
    </row>
    <row r="48" spans="1:9" ht="15" x14ac:dyDescent="0.2">
      <c r="A48" s="4" t="s">
        <v>59</v>
      </c>
      <c r="B48" s="8" t="s">
        <v>16</v>
      </c>
      <c r="C48" s="5">
        <v>0</v>
      </c>
      <c r="D48" s="8" t="s">
        <v>16</v>
      </c>
      <c r="E48" s="5">
        <v>0</v>
      </c>
      <c r="F48" s="26" t="s">
        <v>16</v>
      </c>
      <c r="G48" s="5">
        <v>0</v>
      </c>
      <c r="H48" s="26" t="s">
        <v>16</v>
      </c>
      <c r="I48" s="5">
        <v>0</v>
      </c>
    </row>
    <row r="49" spans="1:9" ht="15" x14ac:dyDescent="0.2">
      <c r="A49" s="4" t="s">
        <v>60</v>
      </c>
      <c r="B49" s="8">
        <v>0.5</v>
      </c>
      <c r="C49" s="5" t="s">
        <v>16</v>
      </c>
      <c r="D49" s="8">
        <v>0.5</v>
      </c>
      <c r="E49" s="5" t="s">
        <v>16</v>
      </c>
      <c r="F49" s="26">
        <v>0.5</v>
      </c>
      <c r="G49" s="5" t="s">
        <v>16</v>
      </c>
      <c r="H49" s="26">
        <v>0.5</v>
      </c>
      <c r="I49" s="5" t="s">
        <v>16</v>
      </c>
    </row>
    <row r="50" spans="1:9" ht="15" x14ac:dyDescent="0.2">
      <c r="A50" s="15" t="s">
        <v>61</v>
      </c>
      <c r="B50" s="13" t="s">
        <v>16</v>
      </c>
      <c r="C50" s="13">
        <f t="shared" ref="C50:I50" si="8">C43+C45+C47-C48</f>
        <v>-97.243404655629632</v>
      </c>
      <c r="D50" s="13" t="s">
        <v>16</v>
      </c>
      <c r="E50" s="13">
        <f t="shared" si="8"/>
        <v>-97.383404655629633</v>
      </c>
      <c r="F50" s="13" t="s">
        <v>16</v>
      </c>
      <c r="G50" s="13">
        <f t="shared" si="8"/>
        <v>-109.71536389278032</v>
      </c>
      <c r="H50" s="13" t="s">
        <v>16</v>
      </c>
      <c r="I50" s="13">
        <f t="shared" si="8"/>
        <v>-109.79536389278033</v>
      </c>
    </row>
    <row r="51" spans="1:9" ht="15" x14ac:dyDescent="0.2">
      <c r="A51" s="15" t="s">
        <v>62</v>
      </c>
      <c r="B51" s="13">
        <f>B44+B46+B47-B49</f>
        <v>-88.980461590658152</v>
      </c>
      <c r="C51" s="13" t="s">
        <v>16</v>
      </c>
      <c r="D51" s="13">
        <f t="shared" ref="D51:H51" si="9">D44+D46+D47-D49</f>
        <v>-89.250461590658162</v>
      </c>
      <c r="E51" s="13" t="s">
        <v>16</v>
      </c>
      <c r="F51" s="13">
        <f t="shared" si="9"/>
        <v>-94.649898154414174</v>
      </c>
      <c r="G51" s="13" t="s">
        <v>16</v>
      </c>
      <c r="H51" s="13">
        <f t="shared" si="9"/>
        <v>-96.099898154414177</v>
      </c>
      <c r="I51" s="13" t="s">
        <v>16</v>
      </c>
    </row>
    <row r="52" spans="1:9" ht="15" x14ac:dyDescent="0.2">
      <c r="A52" s="15" t="s">
        <v>82</v>
      </c>
      <c r="B52" s="13" t="s">
        <v>16</v>
      </c>
      <c r="C52" s="13">
        <f t="shared" ref="C52:I52" si="10">C27+C32+C33-C50</f>
        <v>163.35670417866757</v>
      </c>
      <c r="D52" s="13" t="s">
        <v>16</v>
      </c>
      <c r="E52" s="13">
        <f t="shared" si="10"/>
        <v>163.49670417866758</v>
      </c>
      <c r="F52" s="13" t="s">
        <v>16</v>
      </c>
      <c r="G52" s="13">
        <f t="shared" si="10"/>
        <v>154.76686367597938</v>
      </c>
      <c r="H52" s="13" t="s">
        <v>16</v>
      </c>
      <c r="I52" s="13">
        <f t="shared" si="10"/>
        <v>154.84686367597939</v>
      </c>
    </row>
    <row r="53" spans="1:9" ht="15" x14ac:dyDescent="0.2">
      <c r="A53" s="15" t="s">
        <v>64</v>
      </c>
      <c r="B53" s="13">
        <f t="shared" ref="B53:H53" si="11">B28+B32+B33-B51</f>
        <v>155.09376111369608</v>
      </c>
      <c r="C53" s="13" t="s">
        <v>16</v>
      </c>
      <c r="D53" s="13">
        <f t="shared" si="11"/>
        <v>155.36376111369611</v>
      </c>
      <c r="E53" s="13" t="s">
        <v>16</v>
      </c>
      <c r="F53" s="13">
        <f t="shared" si="11"/>
        <v>139.70139793761325</v>
      </c>
      <c r="G53" s="13" t="s">
        <v>16</v>
      </c>
      <c r="H53" s="13">
        <f t="shared" si="11"/>
        <v>141.15139793761324</v>
      </c>
      <c r="I53" s="13" t="s">
        <v>16</v>
      </c>
    </row>
    <row r="54" spans="1:9" x14ac:dyDescent="0.2">
      <c r="A54" s="36" t="s">
        <v>65</v>
      </c>
      <c r="B54" s="25"/>
      <c r="C54" s="25"/>
      <c r="D54" s="25"/>
      <c r="E54" s="25"/>
      <c r="F54" s="25"/>
      <c r="G54" s="25"/>
      <c r="H54" s="25"/>
      <c r="I54" s="25"/>
    </row>
    <row r="55" spans="1:9" ht="15" x14ac:dyDescent="0.2">
      <c r="A55" s="4" t="s">
        <v>66</v>
      </c>
      <c r="B55" s="26">
        <v>8</v>
      </c>
      <c r="C55" s="26">
        <v>8</v>
      </c>
      <c r="D55" s="26">
        <v>8</v>
      </c>
      <c r="E55" s="26">
        <v>8</v>
      </c>
      <c r="F55" s="26">
        <v>8</v>
      </c>
      <c r="G55" s="26">
        <v>8</v>
      </c>
      <c r="H55" s="26">
        <v>8</v>
      </c>
      <c r="I55" s="26">
        <v>8</v>
      </c>
    </row>
    <row r="56" spans="1:9" ht="30" x14ac:dyDescent="0.2">
      <c r="A56" s="4" t="s">
        <v>67</v>
      </c>
      <c r="B56" s="26" t="s">
        <v>16</v>
      </c>
      <c r="C56" s="26">
        <v>10.45</v>
      </c>
      <c r="D56" s="26" t="s">
        <v>16</v>
      </c>
      <c r="E56" s="26">
        <v>10</v>
      </c>
      <c r="F56" s="26" t="s">
        <v>16</v>
      </c>
      <c r="G56" s="26">
        <v>10.45</v>
      </c>
      <c r="H56" s="26" t="s">
        <v>16</v>
      </c>
      <c r="I56" s="26">
        <v>10</v>
      </c>
    </row>
    <row r="57" spans="1:9" ht="30" x14ac:dyDescent="0.2">
      <c r="A57" s="4" t="s">
        <v>68</v>
      </c>
      <c r="B57" s="26">
        <v>6.61</v>
      </c>
      <c r="C57" s="26" t="s">
        <v>16</v>
      </c>
      <c r="D57" s="26">
        <v>6.3</v>
      </c>
      <c r="E57" s="26" t="s">
        <v>16</v>
      </c>
      <c r="F57" s="26">
        <v>6.61</v>
      </c>
      <c r="G57" s="26" t="s">
        <v>16</v>
      </c>
      <c r="H57" s="26">
        <v>6.3</v>
      </c>
      <c r="I57" s="26" t="s">
        <v>16</v>
      </c>
    </row>
    <row r="58" spans="1:9" ht="15" x14ac:dyDescent="0.2">
      <c r="A58" s="4" t="s">
        <v>69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</row>
    <row r="59" spans="1:9" ht="15" x14ac:dyDescent="0.2">
      <c r="A59" s="4" t="s">
        <v>70</v>
      </c>
      <c r="B59" s="8">
        <f>9</f>
        <v>9</v>
      </c>
      <c r="C59" s="8">
        <f>9</f>
        <v>9</v>
      </c>
      <c r="D59" s="17">
        <f>10.2367+0.5*10/3</f>
        <v>11.903366666666667</v>
      </c>
      <c r="E59" s="17">
        <f>10.2367+0.5*10/3</f>
        <v>11.903366666666667</v>
      </c>
      <c r="F59" s="8">
        <f>9</f>
        <v>9</v>
      </c>
      <c r="G59" s="8">
        <f>9</f>
        <v>9</v>
      </c>
      <c r="H59" s="17">
        <f>10.2367+0.5*10/3</f>
        <v>11.903366666666667</v>
      </c>
      <c r="I59" s="17">
        <f>10.2367+0.5*10/3</f>
        <v>11.903366666666667</v>
      </c>
    </row>
    <row r="60" spans="1:9" ht="15" x14ac:dyDescent="0.2">
      <c r="A60" s="4" t="s">
        <v>71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</row>
    <row r="61" spans="1:9" ht="30" x14ac:dyDescent="0.2">
      <c r="A61" s="15" t="s">
        <v>72</v>
      </c>
      <c r="B61" s="13" t="s">
        <v>16</v>
      </c>
      <c r="C61" s="13">
        <f t="shared" ref="C61:I61" si="12">C52-C56+C58-C59+C60-C34</f>
        <v>142.90670417866758</v>
      </c>
      <c r="D61" s="13" t="s">
        <v>16</v>
      </c>
      <c r="E61" s="13">
        <f t="shared" si="12"/>
        <v>140.59333751200091</v>
      </c>
      <c r="F61" s="13" t="s">
        <v>16</v>
      </c>
      <c r="G61" s="13">
        <f t="shared" si="12"/>
        <v>132.31686367597939</v>
      </c>
      <c r="H61" s="13" t="s">
        <v>16</v>
      </c>
      <c r="I61" s="13">
        <f t="shared" si="12"/>
        <v>129.94349700931272</v>
      </c>
    </row>
    <row r="62" spans="1:9" ht="30" x14ac:dyDescent="0.2">
      <c r="A62" s="15" t="s">
        <v>73</v>
      </c>
      <c r="B62" s="13">
        <f t="shared" ref="B62:H62" si="13">B53-B57+B58-B59+B60-B34</f>
        <v>138.48376111369606</v>
      </c>
      <c r="C62" s="13" t="s">
        <v>16</v>
      </c>
      <c r="D62" s="13">
        <f t="shared" si="13"/>
        <v>136.16039444702943</v>
      </c>
      <c r="E62" s="13" t="s">
        <v>16</v>
      </c>
      <c r="F62" s="13">
        <f t="shared" si="13"/>
        <v>121.09139793761324</v>
      </c>
      <c r="G62" s="13" t="s">
        <v>16</v>
      </c>
      <c r="H62" s="13">
        <f t="shared" si="13"/>
        <v>119.94803127094656</v>
      </c>
      <c r="I62" s="13" t="s">
        <v>16</v>
      </c>
    </row>
    <row r="63" spans="1:9" x14ac:dyDescent="0.2">
      <c r="A63" s="36" t="s">
        <v>74</v>
      </c>
      <c r="B63" s="25"/>
      <c r="C63" s="25"/>
      <c r="D63" s="25"/>
      <c r="E63" s="25"/>
      <c r="F63" s="25"/>
      <c r="G63" s="25"/>
      <c r="H63" s="25"/>
      <c r="I63" s="25"/>
    </row>
    <row r="64" spans="1:9" ht="30" x14ac:dyDescent="0.2">
      <c r="A64" s="16" t="s">
        <v>75</v>
      </c>
      <c r="B64" s="5" t="s">
        <v>16</v>
      </c>
      <c r="C64" s="26">
        <f>10^(3+(C61-161.04+7.1*LOG10(20)-7.5*LOG10(5)+(24.37-3.7*(5/C$5)^2)*LOG10(C$5)-20*LOG10(C$4)+(3.2*(LOG10(11.75*C$6))^2-4.97))/(43.42-3.1*LOG10(C$5)))</f>
        <v>4843.8411276946363</v>
      </c>
      <c r="D64" s="5" t="s">
        <v>16</v>
      </c>
      <c r="E64" s="26">
        <f>10^(3+(E61-161.04+7.1*LOG10(20)-7.5*LOG10(5)+(24.37-3.7*(5/E$5)^2)*LOG10(E$5)-20*LOG10(E$4)+(3.2*(LOG10(11.75*E$6))^2-4.97))/(43.42-3.1*LOG10(E$5)))</f>
        <v>4219.9752875073264</v>
      </c>
      <c r="F64" s="5" t="s">
        <v>16</v>
      </c>
      <c r="G64" s="26">
        <f>10^(3+(G61-161.04+7.1*LOG10(20)-7.5*LOG10(5)+(24.37-3.7*(5/G$5)^2)*LOG10(G$5)-20*LOG10(G$4)+(3.2*(LOG10(11.75*G$6))^2-4.97))/(43.42-3.1*LOG10(G$5)))</f>
        <v>2576.7886409062871</v>
      </c>
      <c r="H64" s="5" t="s">
        <v>16</v>
      </c>
      <c r="I64" s="26">
        <f>10^(3+(I61-161.04+7.1*LOG10(20)-7.5*LOG10(5)+(24.37-3.7*(5/I$5)^2)*LOG10(I$5)-20*LOG10(I$4)+(3.2*(LOG10(11.75*I$6))^2-4.97))/(43.42-3.1*LOG10(I$5)))</f>
        <v>2236.8957993158415</v>
      </c>
    </row>
    <row r="65" spans="1:9" ht="30" x14ac:dyDescent="0.2">
      <c r="A65" s="16" t="s">
        <v>76</v>
      </c>
      <c r="B65" s="26">
        <f>10^(3+(B62-161.04+7.1*LOG10(20)-7.5*LOG10(5)+(24.37-3.7*(5/B$5)^2)*LOG10(B$5)-20*LOG10(B$4)+(3.2*(LOG10(11.75*B$6))^2-4.97))/(43.42-3.1*LOG10(B$5)))</f>
        <v>3721.3875712071017</v>
      </c>
      <c r="C65" s="5" t="s">
        <v>16</v>
      </c>
      <c r="D65" s="26">
        <f>10^(3+(D62-161.04+7.1*LOG10(20)-7.5*LOG10(5)+(24.37-3.7*(5/D$5)^2)*LOG10(D$5)-20*LOG10(D$4)+(3.2*(LOG10(11.75*D$6))^2-4.97))/(43.42-3.1*LOG10(D$5)))</f>
        <v>3240.1571679377407</v>
      </c>
      <c r="E65" s="5" t="s">
        <v>16</v>
      </c>
      <c r="F65" s="28">
        <f>10^(3+(F62-161.04+7.1*LOG10(20)-7.5*LOG10(5)+(24.37-3.7*(5/F$5)^2)*LOG10(F$5)-20*LOG10(F$4)+(3.2*(LOG10(11.75*F$6))^2-4.97))/(43.42-3.1*LOG10(F$5)))</f>
        <v>1319.8207772854175</v>
      </c>
      <c r="G65" s="5" t="s">
        <v>16</v>
      </c>
      <c r="H65" s="26">
        <f>10^(3+(H62-161.04+7.1*LOG10(20)-7.5*LOG10(5)+(24.37-3.7*(5/H$5)^2)*LOG10(H$5)-20*LOG10(H$4)+(3.2*(LOG10(11.75*H$6))^2-4.97))/(43.42-3.1*LOG10(H$5)))</f>
        <v>1232.8767507230471</v>
      </c>
      <c r="I65" s="5" t="s">
        <v>16</v>
      </c>
    </row>
    <row r="66" spans="1:9" ht="18" x14ac:dyDescent="0.2">
      <c r="A66" s="16" t="s">
        <v>77</v>
      </c>
      <c r="B66" s="5" t="s">
        <v>16</v>
      </c>
      <c r="C66" s="5">
        <f>PI()*(C64)^2</f>
        <v>73710550.280548736</v>
      </c>
      <c r="D66" s="5" t="s">
        <v>16</v>
      </c>
      <c r="E66" s="5">
        <f>PI()*(E64)^2</f>
        <v>55946083.361325987</v>
      </c>
      <c r="F66" s="5" t="s">
        <v>16</v>
      </c>
      <c r="G66" s="5">
        <f>PI()*(G64)^2</f>
        <v>20859671.62223123</v>
      </c>
      <c r="H66" s="5" t="s">
        <v>16</v>
      </c>
      <c r="I66" s="5">
        <f>PI()*(I64)^2</f>
        <v>15719596.01062388</v>
      </c>
    </row>
    <row r="67" spans="1:9" ht="18" x14ac:dyDescent="0.2">
      <c r="A67" s="16" t="s">
        <v>78</v>
      </c>
      <c r="B67" s="5">
        <f>PI()*(B65)^2</f>
        <v>43507054.15143311</v>
      </c>
      <c r="C67" s="5" t="s">
        <v>16</v>
      </c>
      <c r="D67" s="5">
        <f>PI()*(D65)^2</f>
        <v>32982382.667425118</v>
      </c>
      <c r="E67" s="5" t="s">
        <v>16</v>
      </c>
      <c r="F67" s="5">
        <f>PI()*(F65)^2</f>
        <v>5472424.7023496563</v>
      </c>
      <c r="G67" s="5" t="s">
        <v>16</v>
      </c>
      <c r="H67" s="5">
        <f>PI()*(H65)^2</f>
        <v>4775173.9686645661</v>
      </c>
      <c r="I67" s="5" t="s">
        <v>16</v>
      </c>
    </row>
    <row r="72" spans="1:9" ht="15" x14ac:dyDescent="0.2">
      <c r="A72" s="32" t="s">
        <v>83</v>
      </c>
      <c r="B72" s="33"/>
      <c r="C72" s="33"/>
      <c r="D72" s="33"/>
      <c r="E72" s="33"/>
    </row>
    <row r="73" spans="1:9" ht="15" x14ac:dyDescent="0.2">
      <c r="A73" s="32"/>
      <c r="B73" s="33"/>
      <c r="C73" s="33"/>
      <c r="D73" s="33"/>
      <c r="E73" s="33"/>
    </row>
    <row r="76" spans="1:9" x14ac:dyDescent="0.2">
      <c r="F76" s="30"/>
    </row>
  </sheetData>
  <mergeCells count="2">
    <mergeCell ref="B1:E1"/>
    <mergeCell ref="F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DU-eMBB (4GHz, NR DDDDD DDSUU)</vt:lpstr>
      <vt:lpstr>InH-eMBB (4GHz, NR DDDDD DDSUU)</vt:lpstr>
      <vt:lpstr>Rural(700MHz, NR DDDDD DDSUU)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2019-03-29T08:11:29Z</dcterms:modified>
</cp:coreProperties>
</file>